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emeth.Frantisek\Desktop\TTR\ŠU_TTR\Final_verzia\Na_zverejnenie\"/>
    </mc:Choice>
  </mc:AlternateContent>
  <bookViews>
    <workbookView xWindow="0" yWindow="0" windowWidth="38400" windowHeight="17865" tabRatio="931" firstSheet="5" activeTab="14"/>
  </bookViews>
  <sheets>
    <sheet name="Parametre" sheetId="1" r:id="rId1"/>
    <sheet name="01 Investičné výdavky" sheetId="2" r:id="rId2"/>
    <sheet name="02 Zostatková hodnota" sheetId="55" r:id="rId3"/>
    <sheet name="03 Prevádzkové výdavky" sheetId="3" r:id="rId4"/>
    <sheet name="04 Prevádzkové príjmy" sheetId="4" r:id="rId5"/>
    <sheet name="05 Financovanie" sheetId="7" r:id="rId6"/>
    <sheet name="06 Finančná analýza" sheetId="6" r:id="rId7"/>
    <sheet name="07 Čas cestujúcich" sheetId="37" r:id="rId8"/>
    <sheet name="08 Čas tovaru" sheetId="38" r:id="rId9"/>
    <sheet name="09 Prevádzkové náklady vozidiel" sheetId="39" r:id="rId10"/>
    <sheet name="10 Bezpečnosť" sheetId="42" r:id="rId11"/>
    <sheet name="11 Znečisťujúce látky" sheetId="40" r:id="rId12"/>
    <sheet name="12 Skleníkové plyny" sheetId="43" r:id="rId13"/>
    <sheet name="13 Hluk" sheetId="44" r:id="rId14"/>
    <sheet name="14 Ekonomická analýza" sheetId="45" r:id="rId15"/>
    <sheet name="Kvalitatívna analýza_rizík" sheetId="69" r:id="rId16"/>
  </sheets>
  <definedNames>
    <definedName name="_ftn1" localSheetId="1">'01 Investičné výdavky'!#REF!</definedName>
    <definedName name="_ftn1" localSheetId="2">'02 Zostatková hodnota'!#REF!</definedName>
    <definedName name="_ftnref1" localSheetId="1">'01 Investičné výdavky'!#REF!</definedName>
    <definedName name="_ftnref1" localSheetId="2">'02 Zostatková hodnota'!#REF!</definedName>
    <definedName name="cena">#REF!</definedName>
  </definedNames>
  <calcPr calcId="162913"/>
</workbook>
</file>

<file path=xl/calcChain.xml><?xml version="1.0" encoding="utf-8"?>
<calcChain xmlns="http://schemas.openxmlformats.org/spreadsheetml/2006/main">
  <c r="DJ262" i="1" l="1"/>
  <c r="DK262" i="1" s="1"/>
  <c r="DL262" i="1" s="1"/>
  <c r="DM262" i="1" s="1"/>
  <c r="DN262" i="1" s="1"/>
  <c r="DO262" i="1" s="1"/>
  <c r="DP262" i="1" s="1"/>
  <c r="DQ262" i="1" s="1"/>
  <c r="DR262" i="1" s="1"/>
  <c r="DJ261" i="1"/>
  <c r="DK261" i="1" s="1"/>
  <c r="DL261" i="1" s="1"/>
  <c r="DM261" i="1" s="1"/>
  <c r="DN261" i="1" s="1"/>
  <c r="DO261" i="1" s="1"/>
  <c r="DP261" i="1" s="1"/>
  <c r="DQ261" i="1" s="1"/>
  <c r="DR261" i="1" s="1"/>
  <c r="DD262" i="1"/>
  <c r="DE262" i="1" s="1"/>
  <c r="DF262" i="1" s="1"/>
  <c r="DG262" i="1" s="1"/>
  <c r="DH262" i="1" s="1"/>
  <c r="DD261" i="1"/>
  <c r="DE261" i="1" s="1"/>
  <c r="DF261" i="1" s="1"/>
  <c r="DG261" i="1" s="1"/>
  <c r="DH261" i="1" s="1"/>
</calcChain>
</file>

<file path=xl/sharedStrings.xml><?xml version="1.0" encoding="utf-8"?>
<sst xmlns="http://schemas.openxmlformats.org/spreadsheetml/2006/main" count="1687" uniqueCount="754">
  <si>
    <t>EUR</t>
  </si>
  <si>
    <t>Pozn.:</t>
  </si>
  <si>
    <t xml:space="preserve">Diskontná sadzba (finančná) </t>
  </si>
  <si>
    <t>Diskontná sadzba (ekonomická)</t>
  </si>
  <si>
    <t>Cenová úroveň</t>
  </si>
  <si>
    <t>Mena</t>
  </si>
  <si>
    <t>Fiškálne konverzné faktory</t>
  </si>
  <si>
    <t>Celkom</t>
  </si>
  <si>
    <t>Rok</t>
  </si>
  <si>
    <t>Celkové príjmy</t>
  </si>
  <si>
    <t>Prevádzkové náklady</t>
  </si>
  <si>
    <t>Príjmy</t>
  </si>
  <si>
    <t>5.1 Výpočet finančnej medzery</t>
  </si>
  <si>
    <t>Zostatková hodnota</t>
  </si>
  <si>
    <t>Pomer spolufinancovania</t>
  </si>
  <si>
    <t>5.2 Príspevok Spoločenstva (EÚ)</t>
  </si>
  <si>
    <t>Príspevok Spoločenstva (EÚ)</t>
  </si>
  <si>
    <t>Finančná čistá súčasná hodnota investície (FRR_C)</t>
  </si>
  <si>
    <t>Finančné vnútorné výnosové percento investície  (FIRR_C)</t>
  </si>
  <si>
    <t>Finančná čistá súčasná hodnota kapitálu (FNPV_K)</t>
  </si>
  <si>
    <t>Finančné vnútorné výnosové percento kapitálu (FIRR_K)</t>
  </si>
  <si>
    <t>6.1 Finančná čistá súčasná hodnota investície  (FRR_C)</t>
  </si>
  <si>
    <t>6.2 Finančná čistá súčasná hodnota kapitálu  (FNPV_K)</t>
  </si>
  <si>
    <t>Celkové výdavky</t>
  </si>
  <si>
    <t>Kumulovaný čistý peňažný tok</t>
  </si>
  <si>
    <t>Životnosť v rokoch</t>
  </si>
  <si>
    <t>Nediskontované</t>
  </si>
  <si>
    <t>Diskontované</t>
  </si>
  <si>
    <t>Životnosť (vrátane výmeny)</t>
  </si>
  <si>
    <t>Nevyhnutnosť výmeny</t>
  </si>
  <si>
    <t>Zostávajúca životnosť v %*</t>
  </si>
  <si>
    <t>Infraštrukturálny prvok</t>
  </si>
  <si>
    <t>BEZ PROJEKTU</t>
  </si>
  <si>
    <t>Výmeny</t>
  </si>
  <si>
    <t>S PROJEKTOM</t>
  </si>
  <si>
    <t>Ostatné</t>
  </si>
  <si>
    <t>Rast HDP (%)</t>
  </si>
  <si>
    <t>Dozor</t>
  </si>
  <si>
    <t>Peňažné toky</t>
  </si>
  <si>
    <t>Čisté peňažné toky</t>
  </si>
  <si>
    <t>Inkrementálne (PRÍRASTKOVÉ)</t>
  </si>
  <si>
    <t>Plánovacie/projektové poplatky</t>
  </si>
  <si>
    <t>Rezerva na nepredvídané výdavky</t>
  </si>
  <si>
    <t>Celkové investičné náklady</t>
  </si>
  <si>
    <t>Všeobecné parametre</t>
  </si>
  <si>
    <t>Celkové peňažné toky</t>
  </si>
  <si>
    <t>.......</t>
  </si>
  <si>
    <t>........</t>
  </si>
  <si>
    <t>Vyvolané investície</t>
  </si>
  <si>
    <t>DPH</t>
  </si>
  <si>
    <t>3.1 Prevádzkové výdavky</t>
  </si>
  <si>
    <t>Celkové prevádzkové výdavky</t>
  </si>
  <si>
    <t>Celkové iné špecifické prevádzkové výdavky</t>
  </si>
  <si>
    <t>Iné príjmy</t>
  </si>
  <si>
    <t>Iné špecifické výdavky</t>
  </si>
  <si>
    <t>3.2 Prevádzkové výdavky</t>
  </si>
  <si>
    <t>3.3  Prevádzkové výdavky</t>
  </si>
  <si>
    <t>Prevádzkové výdavky</t>
  </si>
  <si>
    <t>Investičné výdavky</t>
  </si>
  <si>
    <t>Smrteľné zranenie</t>
  </si>
  <si>
    <t>Ťažké zranenie</t>
  </si>
  <si>
    <t>Ľahké zranenie</t>
  </si>
  <si>
    <t>Obdobie prevádzky v rámci referenčného obdobia</t>
  </si>
  <si>
    <t>Rok ukončenia výstavby</t>
  </si>
  <si>
    <t>Personálne výdavky</t>
  </si>
  <si>
    <t>Materiál a ostané zdroje</t>
  </si>
  <si>
    <t>Auto</t>
  </si>
  <si>
    <t>Rozdelenie cestovania podľa účelu cesty</t>
  </si>
  <si>
    <t>Dochádzanie 
do práce</t>
  </si>
  <si>
    <t>Iné (súkromné)</t>
  </si>
  <si>
    <t>Mestská hromadná doprava</t>
  </si>
  <si>
    <t>Inflácia</t>
  </si>
  <si>
    <t>CPI - ročná % zmena</t>
  </si>
  <si>
    <t>Index pre úpravu cenovej úrovne</t>
  </si>
  <si>
    <t>Príručka CBA, Tabuľka 25</t>
  </si>
  <si>
    <t>Príručka CBA, Tabuľka 23</t>
  </si>
  <si>
    <t>Autobusy</t>
  </si>
  <si>
    <t>Príručka CBA, Tabuľka 26</t>
  </si>
  <si>
    <t>Typ pozemnej komunikácie</t>
  </si>
  <si>
    <t>* v prípade, že niektoré infraštrukturálne prvky budú musieť byť vymenené, zostatková hodnota by mala byť vypočítaná z posledných vynaložených investičných výdavkov.</t>
  </si>
  <si>
    <t>2.1 Zostatková hodnota na základe životnosti infraštruktrálnych prvkov (alebo tzv. účtovné odpisy)</t>
  </si>
  <si>
    <t>finančná</t>
  </si>
  <si>
    <t>ekonomická</t>
  </si>
  <si>
    <t>Príručka CBA, Tabuľka 32</t>
  </si>
  <si>
    <t xml:space="preserve"> - Základné číslovanie hárkov je potrebné dodržať, avšak pre výpočet hodnôt je možné prídávať pomocné hárky (napr. pre výpočet ocenenia času sa pridá hárok 07-A Ocenenie času a pod.)</t>
  </si>
  <si>
    <t>Očakávaný rast HDP (%)</t>
  </si>
  <si>
    <t>nový tunel</t>
  </si>
  <si>
    <t>existujúca cesta s potrebou rekonštrukcie (asfaltový povrch)</t>
  </si>
  <si>
    <t>existujúca cesta s potrebou rekonštrukcie (betónový povrch)</t>
  </si>
  <si>
    <t>existujúci most (stavebný stav 5 a horšie)</t>
  </si>
  <si>
    <t>pôvodná cesta s potrebou rekonštrukcie odľahčená (asfaltový povrch)</t>
  </si>
  <si>
    <t>pôvodná cesta s potrebou rekonštrukcie odľahčená (betónový povrch)</t>
  </si>
  <si>
    <t>existujúci most (stavebný stav 5 a horšie) odľahčený</t>
  </si>
  <si>
    <t>nová cesta alebo existujúca cesta v dobrom stave (asfaltový povrch)</t>
  </si>
  <si>
    <t>nová cesta alebo existujúca cesta v dobrom stave (betónový povrch)</t>
  </si>
  <si>
    <t>nový most alebo existujúci most v dobrom stave</t>
  </si>
  <si>
    <t>Stavebný objekt</t>
  </si>
  <si>
    <t>EUR/m²/rok</t>
  </si>
  <si>
    <t>Príručka CBA, Tabuľka 5</t>
  </si>
  <si>
    <t>! JC sa aplikujú pre každý rok prevádzky projektu v rámci referenčného obdobia</t>
  </si>
  <si>
    <t>Kategória vozidla</t>
  </si>
  <si>
    <t>Pohonné hmoty - Nafta</t>
  </si>
  <si>
    <t>Príručka CBA, časť 5.2.1</t>
  </si>
  <si>
    <t>Pohonné hmoty - Benzín</t>
  </si>
  <si>
    <t>Agregovaný fiškálny konverzný faktor</t>
  </si>
  <si>
    <t>! Pri použití konverzných faktorov je potrebné rozdeliť investičné a prevádzkové výdavky podľa výrobných faktorov</t>
  </si>
  <si>
    <t>(personálne výdavky XY%, pohonné hmoty - nafta XY%, pohonné hmoty - benzín XY%, materiál a ostatné zdroje XY%, SPOLU 100%)</t>
  </si>
  <si>
    <t>! Agregovaný konverzný faktor je možné aplikovať priamo na stanovené investičné a prevádzkové výdavky</t>
  </si>
  <si>
    <t>Priemerná obsadenosť cestných vozidiel v osobnej doprave</t>
  </si>
  <si>
    <t>Autobus (nie MHD)</t>
  </si>
  <si>
    <t>Osobné autá (vrátane motocyklov)</t>
  </si>
  <si>
    <t>Vlaky</t>
  </si>
  <si>
    <t>Dochádzanie do práce</t>
  </si>
  <si>
    <t>Súkromné cesty</t>
  </si>
  <si>
    <t>Hodnota času tovaru</t>
  </si>
  <si>
    <t>Tovar s nízkou hodnotou (menej ako 6 000 EUR/tona)</t>
  </si>
  <si>
    <t>Bežný tovar (hodnota viac ako 6 000 EUR/tona)</t>
  </si>
  <si>
    <t>EUR/tona/hod</t>
  </si>
  <si>
    <t>Hodnota času cestovania v EUR</t>
  </si>
  <si>
    <t>Príručka CBA, Tabuľka 24</t>
  </si>
  <si>
    <t xml:space="preserve">Tovar s nízkou hodnotou </t>
  </si>
  <si>
    <t xml:space="preserve">Bežný tovar </t>
  </si>
  <si>
    <t>Podiel komodity na preprave</t>
  </si>
  <si>
    <t>Typ komodity</t>
  </si>
  <si>
    <t>Priemerné množstvo tovaru na jedno SNV/ŤNV (v tonách)</t>
  </si>
  <si>
    <t>Hodnota času tovaru na jedno SNV/ŤNV (v EUR)</t>
  </si>
  <si>
    <t>Rýchlosti</t>
  </si>
  <si>
    <t>Osobné vozidlá (benzín)</t>
  </si>
  <si>
    <t>Osobné vozidlá (nafta)</t>
  </si>
  <si>
    <t>Ľahké nákladné vozidlá</t>
  </si>
  <si>
    <t>Stredne ťažké nákladné vozidlá</t>
  </si>
  <si>
    <t>Ťažké nákladné vozidlá</t>
  </si>
  <si>
    <t>Benzín</t>
  </si>
  <si>
    <t>Nafta</t>
  </si>
  <si>
    <t>Skladba osobných áut podľa PHM</t>
  </si>
  <si>
    <t>!Neupravuje sa o rast HDP</t>
  </si>
  <si>
    <t>Priemerná spotreba pohonných hmôt v závislosti od kategórie vozidla a rýchlosti v litroch/km</t>
  </si>
  <si>
    <t>Dodatočná spotreba pohonných hmôt v závislosti od kategórie vozidla a rýchlostného obmedzenia v litroch</t>
  </si>
  <si>
    <t>Rýchlostné obmedzenie</t>
  </si>
  <si>
    <t>Príručka CBA, tabuľka 27</t>
  </si>
  <si>
    <t>JC pohonných hmôt pre použitie v ekonomickej analýze</t>
  </si>
  <si>
    <t>v EUR</t>
  </si>
  <si>
    <t>!JC sa neeskalujú a neupravujú o rast HDP</t>
  </si>
  <si>
    <t>Príručka CBA, časť 5.2.2.4</t>
  </si>
  <si>
    <t>EUR/km</t>
  </si>
  <si>
    <t>EUR/hod.</t>
  </si>
  <si>
    <t>Priemerné náklady na prevádzku cestných vozidiel</t>
  </si>
  <si>
    <t>Príručka CBA, Tabuľka 28</t>
  </si>
  <si>
    <t>! Do 3,5t</t>
  </si>
  <si>
    <t>! Nad 3,5t do 12t</t>
  </si>
  <si>
    <t>! Nad 12t</t>
  </si>
  <si>
    <t>Relatívna miera bezpečnosti navrhovanej pozemnej komunikácie podľa typu a podľa kategórie zranenia na 100 miliónov vozidlových km</t>
  </si>
  <si>
    <t>1+1, obchvaty miest a obcí v extraviláne
(2-pruh, prevažujú mimoúrovňové a okružné križovatky, max. 90 km/h)</t>
  </si>
  <si>
    <t>1+2 resp. 2+1, cesty v extraviláne
(3-pruh alebo prídavný pruh pre pomalé vozidlá, max. 90 km/h)</t>
  </si>
  <si>
    <t>2+2, cesty v extraviláne smerovo nerozdelené
(4-pruh, úrovňové stykové križovatky, max 100 km/h)</t>
  </si>
  <si>
    <t>2+2, cesty v extraviláne smerovo rozdelené
(4-pruh, mimoúrovňové križovatky, max 100 km/h)</t>
  </si>
  <si>
    <t>1+1 rýchlostné cesty/diaľnice v polovičnom profile
(2-pruh, 80-100 km/h)</t>
  </si>
  <si>
    <t>2+2 rýchlostné cesty v plnom profile
(4-pruh, max. 130 km/h)</t>
  </si>
  <si>
    <t>2+2 diaľnice v plnom profile
(4-pruh, max. 130 km/h)</t>
  </si>
  <si>
    <t>!Hodnoty už sú upravené o korekčné faktory pre neohlásené dopravné nehody</t>
  </si>
  <si>
    <t>Jednotkové náklady plynúce z dopravných nehôd, podľa kategórie zranenia v EUR</t>
  </si>
  <si>
    <t>Údaje o hustote jednotlivých palív</t>
  </si>
  <si>
    <t>Zemný plyn</t>
  </si>
  <si>
    <t>kg/liter</t>
  </si>
  <si>
    <t>Hodnota</t>
  </si>
  <si>
    <t>Jednotka</t>
  </si>
  <si>
    <t>kg/m3</t>
  </si>
  <si>
    <t>Príručka CBA, časť 5.2.2.6</t>
  </si>
  <si>
    <t>NMVOC</t>
  </si>
  <si>
    <r>
      <t>PM</t>
    </r>
    <r>
      <rPr>
        <vertAlign val="subscript"/>
        <sz val="8"/>
        <rFont val="Arial"/>
        <family val="2"/>
        <charset val="238"/>
      </rPr>
      <t>2,5</t>
    </r>
  </si>
  <si>
    <r>
      <t>NO</t>
    </r>
    <r>
      <rPr>
        <vertAlign val="subscript"/>
        <sz val="8"/>
        <rFont val="Arial"/>
        <family val="2"/>
        <charset val="238"/>
      </rPr>
      <t>X</t>
    </r>
  </si>
  <si>
    <r>
      <t>SO</t>
    </r>
    <r>
      <rPr>
        <vertAlign val="subscript"/>
        <sz val="8"/>
        <rFont val="Arial"/>
        <family val="2"/>
        <charset val="238"/>
      </rPr>
      <t>2</t>
    </r>
  </si>
  <si>
    <r>
      <t>NH</t>
    </r>
    <r>
      <rPr>
        <vertAlign val="subscript"/>
        <sz val="8"/>
        <rFont val="Arial"/>
        <family val="2"/>
        <charset val="238"/>
      </rPr>
      <t>3</t>
    </r>
  </si>
  <si>
    <t>Ľahké nákladné vozidlá (nafta)</t>
  </si>
  <si>
    <t>Stredne ťažké nákladné vozidlá (nafta)</t>
  </si>
  <si>
    <t>Ťažké nákladné vozidlá (nafta)</t>
  </si>
  <si>
    <t>Autobusy (nafta)</t>
  </si>
  <si>
    <t>Príručka CBA, tabuľka 35</t>
  </si>
  <si>
    <t>Náklady znečisťujúcich látok z dopravy (EUR/kg) podľa typu látky a územia</t>
  </si>
  <si>
    <r>
      <t>PM</t>
    </r>
    <r>
      <rPr>
        <vertAlign val="subscript"/>
        <sz val="8"/>
        <rFont val="Arial"/>
        <family val="2"/>
        <charset val="238"/>
      </rPr>
      <t>2,5</t>
    </r>
    <r>
      <rPr>
        <sz val="8"/>
        <rFont val="Arial"/>
        <family val="2"/>
      </rPr>
      <t xml:space="preserve"> - Extravilán, intravilány obcí a miest</t>
    </r>
  </si>
  <si>
    <r>
      <t>PM</t>
    </r>
    <r>
      <rPr>
        <vertAlign val="subscript"/>
        <sz val="8"/>
        <rFont val="Arial"/>
        <family val="2"/>
        <charset val="238"/>
      </rPr>
      <t>2,5</t>
    </r>
    <r>
      <rPr>
        <sz val="8"/>
        <rFont val="Arial"/>
        <family val="2"/>
      </rPr>
      <t xml:space="preserve"> - Centrum miest</t>
    </r>
  </si>
  <si>
    <t>NMVOC - Všetky územia</t>
  </si>
  <si>
    <r>
      <t>NH</t>
    </r>
    <r>
      <rPr>
        <vertAlign val="subscript"/>
        <sz val="8"/>
        <rFont val="Arial"/>
        <family val="2"/>
        <charset val="238"/>
      </rPr>
      <t>3</t>
    </r>
    <r>
      <rPr>
        <sz val="8"/>
        <rFont val="Arial"/>
        <family val="2"/>
      </rPr>
      <t xml:space="preserve"> - Všetky územia</t>
    </r>
  </si>
  <si>
    <r>
      <t>SO</t>
    </r>
    <r>
      <rPr>
        <vertAlign val="subscript"/>
        <sz val="8"/>
        <rFont val="Arial"/>
        <family val="2"/>
        <charset val="238"/>
      </rPr>
      <t>2</t>
    </r>
    <r>
      <rPr>
        <sz val="8"/>
        <rFont val="Arial"/>
        <family val="2"/>
      </rPr>
      <t xml:space="preserve"> - Všetky územia</t>
    </r>
  </si>
  <si>
    <r>
      <t>NO</t>
    </r>
    <r>
      <rPr>
        <vertAlign val="subscript"/>
        <sz val="8"/>
        <rFont val="Arial"/>
        <family val="2"/>
        <charset val="238"/>
      </rPr>
      <t>X</t>
    </r>
    <r>
      <rPr>
        <sz val="8"/>
        <rFont val="Arial"/>
        <family val="2"/>
      </rPr>
      <t xml:space="preserve"> - Centrum miest</t>
    </r>
  </si>
  <si>
    <r>
      <t>NO</t>
    </r>
    <r>
      <rPr>
        <vertAlign val="subscript"/>
        <sz val="8"/>
        <rFont val="Arial"/>
        <family val="2"/>
        <charset val="238"/>
      </rPr>
      <t>X</t>
    </r>
    <r>
      <rPr>
        <sz val="8"/>
        <rFont val="Arial"/>
        <family val="2"/>
      </rPr>
      <t xml:space="preserve"> - Extravilán, intravilány obcí a miest</t>
    </r>
  </si>
  <si>
    <t>Služobné cesty</t>
  </si>
  <si>
    <t>Emisné faktory znečisťujúcich látok pre cestné vozidlá (g/kg)</t>
  </si>
  <si>
    <t>Emisné faktory skleníkových plynov pre cestné vozidlá (g/kg)</t>
  </si>
  <si>
    <r>
      <t>CO</t>
    </r>
    <r>
      <rPr>
        <vertAlign val="subscript"/>
        <sz val="8"/>
        <rFont val="Arial"/>
        <family val="2"/>
        <charset val="238"/>
      </rPr>
      <t>2</t>
    </r>
  </si>
  <si>
    <r>
      <t>CH</t>
    </r>
    <r>
      <rPr>
        <vertAlign val="subscript"/>
        <sz val="8"/>
        <rFont val="Arial"/>
        <family val="2"/>
        <charset val="238"/>
      </rPr>
      <t>4</t>
    </r>
  </si>
  <si>
    <r>
      <t>N</t>
    </r>
    <r>
      <rPr>
        <vertAlign val="subscript"/>
        <sz val="8"/>
        <rFont val="Arial"/>
        <family val="2"/>
        <charset val="238"/>
      </rPr>
      <t>2</t>
    </r>
    <r>
      <rPr>
        <sz val="8"/>
        <rFont val="Arial"/>
        <family val="2"/>
        <charset val="238"/>
      </rPr>
      <t>O</t>
    </r>
  </si>
  <si>
    <t>Príručka CBA, tabuľka 38</t>
  </si>
  <si>
    <r>
      <t>CO</t>
    </r>
    <r>
      <rPr>
        <vertAlign val="subscript"/>
        <sz val="8"/>
        <color rgb="FF000000"/>
        <rFont val="Arial"/>
        <family val="2"/>
        <charset val="238"/>
      </rPr>
      <t>2</t>
    </r>
    <r>
      <rPr>
        <sz val="8"/>
        <color rgb="FF000000"/>
        <rFont val="Arial"/>
        <family val="2"/>
      </rPr>
      <t>e</t>
    </r>
  </si>
  <si>
    <t>Príručka CBA, časť 5.2.2.7</t>
  </si>
  <si>
    <t>Jednotková cena tony CO2e</t>
  </si>
  <si>
    <t>Príručka CBA, tabuľka 41</t>
  </si>
  <si>
    <t>Jednotkové náklady hluku (v EUR na vozidlový kilometer) podľa kategórie vozidla a územia</t>
  </si>
  <si>
    <t>Osobné vozidlá - centrum mesta</t>
  </si>
  <si>
    <t>Ľahké nákladné vozidlá - centrum mesta</t>
  </si>
  <si>
    <t>Stredne ťažké nákladné vozidlá - centrum mesta</t>
  </si>
  <si>
    <t>Ťažké nákladné vozidlá- centrum mesta</t>
  </si>
  <si>
    <t>Autobusy- centrum mesta</t>
  </si>
  <si>
    <t>Osobné vozidlá - intravilán mesta</t>
  </si>
  <si>
    <t>Ľahké nákladné vozidlá - intravilán mesta</t>
  </si>
  <si>
    <t>Stredne ťažké nákladné vozidlá - intravilán mesta</t>
  </si>
  <si>
    <t>Ťažké nákladné vozidlá - intravilán mesta</t>
  </si>
  <si>
    <t>Autobusy - intravilán mesta</t>
  </si>
  <si>
    <t>Osobné vozidlá - intravilán obce</t>
  </si>
  <si>
    <t>Ľahké nákladné vozidlá - intravilán obce</t>
  </si>
  <si>
    <t>Stredne ťažké nákladné vozidlá - intravilán obce</t>
  </si>
  <si>
    <t>Ťažké nákladné vozidlá - intravilán obce</t>
  </si>
  <si>
    <t>Autobusy - intravilán obce</t>
  </si>
  <si>
    <t>Príručka CBA, tabuľka 42</t>
  </si>
  <si>
    <t>Výdavky na projektovú dokumentáciu, všetky súvisiace štúdie;</t>
  </si>
  <si>
    <t>Stavebné výdavky - Ostatné</t>
  </si>
  <si>
    <t>Stavebné výdavky - Vyvolané investície</t>
  </si>
  <si>
    <t>Iné služby</t>
  </si>
  <si>
    <t>Rezerva na nepredvídateľné výdavky</t>
  </si>
  <si>
    <t>Valorizácia</t>
  </si>
  <si>
    <t>Položka sa stanovuje a uplatňuje v súlade s pravidlami oprávnenosti príslušného programu;</t>
  </si>
  <si>
    <t>Uplatňuje sa iba v prípade cenových úprav stanovených v zmluve o dielo na stavebné práce;</t>
  </si>
  <si>
    <t>! Konverzný faktor pre pozemky je 1,0</t>
  </si>
  <si>
    <r>
      <t xml:space="preserve">Použitý konverzný faktor: </t>
    </r>
    <r>
      <rPr>
        <b/>
        <sz val="8"/>
        <rFont val="Arial"/>
        <family val="2"/>
        <charset val="238"/>
      </rPr>
      <t>agregovaný</t>
    </r>
  </si>
  <si>
    <t>(spracovateľ môže stanoviť odlišné konverzné faktory na základe rôznej miery zastúpenia výrobných faktorov na investícií)</t>
  </si>
  <si>
    <t>Celkové investičné výdavky vrátane DPH</t>
  </si>
  <si>
    <t>Oprávnené investičné výdavky</t>
  </si>
  <si>
    <t>Neoprávnené investičné výdavky</t>
  </si>
  <si>
    <t>Prevádzkové príjmy</t>
  </si>
  <si>
    <t>Oprávnené výdavky</t>
  </si>
  <si>
    <t>Suma v rozhodnutí (NFP)</t>
  </si>
  <si>
    <t>Časový horizont (referenčné obdobie)</t>
  </si>
  <si>
    <t>Začiatočný rok referenčného obdobia</t>
  </si>
  <si>
    <t>Rok uvedenia do prevádzky</t>
  </si>
  <si>
    <t>Posledný rok referenčného obdobia</t>
  </si>
  <si>
    <t>3.4 Prevádzkové náklady (ekonomické)</t>
  </si>
  <si>
    <t>Iné špecifické náklady</t>
  </si>
  <si>
    <t>Celkové iné špecifické prevádzkové náklady</t>
  </si>
  <si>
    <t>Celkové prevádzkové náklady</t>
  </si>
  <si>
    <t>(diskontované)</t>
  </si>
  <si>
    <t>Vlastné financovanie investície</t>
  </si>
  <si>
    <t>Splátky úverov (vrátane úrokov)</t>
  </si>
  <si>
    <t>6.3 Finančná udržateľnosť (prírastková)</t>
  </si>
  <si>
    <t>z toho: Príspevok z fondov EÚ</t>
  </si>
  <si>
    <t>z toho: Verejné zdroje SR</t>
  </si>
  <si>
    <t>! Bez DPH, bez rezervy, bez cenových úprav (valorizácia)</t>
  </si>
  <si>
    <t>Cenové úpravy (valorizácia)</t>
  </si>
  <si>
    <t>Celkové investičné výdavky vrátane rezervy a valorizácie</t>
  </si>
  <si>
    <t>Celkové investičné výdavky</t>
  </si>
  <si>
    <t>* bez zahrnutia DPH, rezervy a cenových úprav (valorizácia)</t>
  </si>
  <si>
    <t>Oprávnené investičné výdavky bez DPH, rezervy a valorizácie</t>
  </si>
  <si>
    <t>5.3 Štruktúra financovania*</t>
  </si>
  <si>
    <t>z toho: Úver**</t>
  </si>
  <si>
    <t>**predpoklad nevyužitia úverových zdrojov, ak naopak, potrebné doplniť čerpanie úveru po rokoch</t>
  </si>
  <si>
    <t>Celkové finančné zdroje</t>
  </si>
  <si>
    <t>Splátky úverov (vrátane úrokov)*</t>
  </si>
  <si>
    <t>Prevádzková dotácia</t>
  </si>
  <si>
    <t>Upravený kumulovaný čistý peňažný tok</t>
  </si>
  <si>
    <t>Prevádzkové výdavky (iba s projektom)</t>
  </si>
  <si>
    <t>Prevádzkové príjmy (iba s projektom)</t>
  </si>
  <si>
    <t>6.4 Finančná udržateľnosť (absolútna pre projektový scenár)</t>
  </si>
  <si>
    <t>Služobná cesta</t>
  </si>
  <si>
    <t>4.1 Príjmy</t>
  </si>
  <si>
    <t>4.2 Príjmy</t>
  </si>
  <si>
    <t>4.3 Príjmy</t>
  </si>
  <si>
    <t>PRÍRASTKOVÉ</t>
  </si>
  <si>
    <t>Výjazd z intravilánu</t>
  </si>
  <si>
    <t>Okružná križovatka mimo obce</t>
  </si>
  <si>
    <t>Križovatka so zastavením v obci</t>
  </si>
  <si>
    <t>Križovatka so zastavením mimo obce</t>
  </si>
  <si>
    <t>Pripojenie na D/RC</t>
  </si>
  <si>
    <t>Okružná križovatka v obci</t>
  </si>
  <si>
    <t>3-pruh</t>
  </si>
  <si>
    <t>1+1obch</t>
  </si>
  <si>
    <t>1+1D/RC</t>
  </si>
  <si>
    <t>RC</t>
  </si>
  <si>
    <t>D</t>
  </si>
  <si>
    <t>2+2rozd</t>
  </si>
  <si>
    <t>2+2neroz</t>
  </si>
  <si>
    <r>
      <rPr>
        <sz val="8"/>
        <color rgb="FFFF0000"/>
        <rFont val="Calibri"/>
        <family val="2"/>
        <charset val="238"/>
        <scheme val="minor"/>
      </rPr>
      <t>→</t>
    </r>
    <r>
      <rPr>
        <sz val="8"/>
        <color rgb="FFFF0000"/>
        <rFont val="Arial"/>
        <family val="2"/>
        <charset val="238"/>
      </rPr>
      <t xml:space="preserve"> podľa čl. 18 Delegovaného nariadenia 480/2014 sa Zostatková hodnota investície zahrnie do výpočtu diskontovaných čistých príjmov operácie iba vtedy, ak príjmy prevyšujú výdavky</t>
    </r>
  </si>
  <si>
    <t>Čistý príjem (DNR)</t>
  </si>
  <si>
    <t>Investičné výdavky (DIC)</t>
  </si>
  <si>
    <t>Investičné výdavky - Čistý príjem (Max EE)</t>
  </si>
  <si>
    <t>*doplniť splátky úveru (istina+úroky) ak relevantné</t>
  </si>
  <si>
    <t>pre účely Žiadosti o poskytnutie NFP</t>
  </si>
  <si>
    <r>
      <rPr>
        <sz val="8"/>
        <color rgb="FFFF0000"/>
        <rFont val="Calibri"/>
        <family val="2"/>
        <charset val="238"/>
        <scheme val="minor"/>
      </rPr>
      <t>→</t>
    </r>
    <r>
      <rPr>
        <sz val="8"/>
        <color rgb="FFFF0000"/>
        <rFont val="Arial"/>
        <family val="2"/>
        <charset val="238"/>
      </rPr>
      <t xml:space="preserve"> v prípadoch úspory inkrementálnej úspory prevádzkových výdavkov (záporná hodnota) je možné bunku vynulovať za predpokladu, že úspora je kompenzovaná znížením prevádzkovej dotácie</t>
    </r>
  </si>
  <si>
    <t>Trať</t>
  </si>
  <si>
    <t>Zaťaženie jednej traťovej koľaje</t>
  </si>
  <si>
    <t>do 10 mil. hrubých ton/rok</t>
  </si>
  <si>
    <t>nad 10 mil. hrubých ton/rok</t>
  </si>
  <si>
    <t>1-koľaj nemodernizovaná</t>
  </si>
  <si>
    <t>2-koľaj nemodernizovaná</t>
  </si>
  <si>
    <t>1-koľaj modernizovaná</t>
  </si>
  <si>
    <t>2-koľaj modernizovaná</t>
  </si>
  <si>
    <t>Priemerné ročné prevádzkové výdavky na 1km traťovej koľaje</t>
  </si>
  <si>
    <t>Príručka CBA, Tabuľka 6</t>
  </si>
  <si>
    <t>Koľaj</t>
  </si>
  <si>
    <t>Zaťaženie jednej staničnej koľaje</t>
  </si>
  <si>
    <t>nemodernizovaná</t>
  </si>
  <si>
    <t>modernizovaná</t>
  </si>
  <si>
    <t>Príručka CBA, Tabuľka 7</t>
  </si>
  <si>
    <t>Zaťaženie jednej koľaje</t>
  </si>
  <si>
    <t xml:space="preserve">Priemerné ročné prevádzkové výdavky na 1km vedľajšej koľaje v stanici </t>
  </si>
  <si>
    <t>Priemerné ročné prevádzkové výdavky na výhybky (1ks)</t>
  </si>
  <si>
    <t>Príručka CBA, Tabuľka 8</t>
  </si>
  <si>
    <t>Typ mosta</t>
  </si>
  <si>
    <t>Oceľový</t>
  </si>
  <si>
    <t xml:space="preserve">Masívny </t>
  </si>
  <si>
    <t xml:space="preserve">Priemerné ročné prevádzkové výdavky na 1km železničných mostov </t>
  </si>
  <si>
    <t>Priemerné ročné prevádzkové výdavky na 1 km železničných tunelov</t>
  </si>
  <si>
    <t>Príručka CBA, Tabuľka 9</t>
  </si>
  <si>
    <t>Príručka CBA, časť 4.2.4.2</t>
  </si>
  <si>
    <t>Kategória ZABZAR</t>
  </si>
  <si>
    <t>1. telefonické dorozumievanie</t>
  </si>
  <si>
    <t>2. poloautomatický blok</t>
  </si>
  <si>
    <t>3. automatické hradlo*</t>
  </si>
  <si>
    <t>1-koľaj</t>
  </si>
  <si>
    <t>2-koľaj</t>
  </si>
  <si>
    <t>4. automatický blok</t>
  </si>
  <si>
    <t>Nadstavba k ZABZAR</t>
  </si>
  <si>
    <t>AHr - 1 dodatočný priestorový oddiel</t>
  </si>
  <si>
    <t>ZABZAR kategórie 2 a 3 (výhybková jednotka)</t>
  </si>
  <si>
    <t>Bez návestidiel (nákladisko)</t>
  </si>
  <si>
    <t>Malá stanica s vchodovými / krycími návestidlami</t>
  </si>
  <si>
    <t>Veľká stanica s vchodovými / krycími návestidlami</t>
  </si>
  <si>
    <t>Ručne prestavované výmeny</t>
  </si>
  <si>
    <t>Ústredne prestavované výmeny</t>
  </si>
  <si>
    <t>Elektronické stavadlo a reléové (vrátane DOZZ)</t>
  </si>
  <si>
    <t>Mechanické</t>
  </si>
  <si>
    <t>Svetelné so závorami</t>
  </si>
  <si>
    <t>Priemerné ročné prevádzkové výdavky na traťové ZABZAR (na km trate)</t>
  </si>
  <si>
    <t>Nadstavba ETCS</t>
  </si>
  <si>
    <t>Nadstavba GSM-R</t>
  </si>
  <si>
    <t>Príručka CBA, Tabuľka 10</t>
  </si>
  <si>
    <t>Príručka CBA, Tabuľka 11</t>
  </si>
  <si>
    <t>Priemerné ročné prevádzkové výdavky na nadstavbu ZABZAR (na 1km trate), v prípade Ahr 1 dodatočný oddiel - hradlo)</t>
  </si>
  <si>
    <t>ZABZAR kategórie 1 (stanica resp. nákladisko)</t>
  </si>
  <si>
    <t>Príručka CBA, Tabuľka 12</t>
  </si>
  <si>
    <t>Svetelné bez zázvor</t>
  </si>
  <si>
    <t>Priecestné ZABZAR (počet)</t>
  </si>
  <si>
    <t>Príručka CBA, Tabuľka 13</t>
  </si>
  <si>
    <t>Elektrifikovaná trať podľa trakčnej sústavy</t>
  </si>
  <si>
    <t>Neelektrifkovaná trať</t>
  </si>
  <si>
    <t>Jednosmerná</t>
  </si>
  <si>
    <t>Striedavá</t>
  </si>
  <si>
    <t>Priemerné ročné prevádzkové výdavky na traťové EEZ (na 1km)</t>
  </si>
  <si>
    <t>Elektrifikovaná koľaj podľa trakčnej sústavy</t>
  </si>
  <si>
    <t>Neelektrifikovaná koľaj</t>
  </si>
  <si>
    <t>Príručka CBA, Tabuľka 14</t>
  </si>
  <si>
    <t>Príručka CBA, Tabuľka 15</t>
  </si>
  <si>
    <t>Priemerné ročné prevádzkové výdavky na staničné EEZ pre elektrifikované koľaje (pre 1km koľaje)</t>
  </si>
  <si>
    <t>Typ vozidla</t>
  </si>
  <si>
    <t>Variabilná zložka prevádzkových nákladov</t>
  </si>
  <si>
    <t>EUR/vlkm</t>
  </si>
  <si>
    <t>EUR/vlhod.</t>
  </si>
  <si>
    <t>EL Poschodová jednotka</t>
  </si>
  <si>
    <t>EL Súprava typu push-pull</t>
  </si>
  <si>
    <t>EL Rýchliková súprava*</t>
  </si>
  <si>
    <t xml:space="preserve">D Súprava Osobný vlak** </t>
  </si>
  <si>
    <t xml:space="preserve">EL Súprava Osobný vlak** </t>
  </si>
  <si>
    <t>D Motorová jednotka</t>
  </si>
  <si>
    <t>Príručka CBA, Tabuľka 29</t>
  </si>
  <si>
    <t>Typ nákladnej prepravy podľa komodity</t>
  </si>
  <si>
    <t>Dieselová trakcia</t>
  </si>
  <si>
    <t>Elektrická trakcia</t>
  </si>
  <si>
    <t>Intermodálna (kontajnerová)</t>
  </si>
  <si>
    <t>Automotive</t>
  </si>
  <si>
    <t>Priemerné jednotkové prevádzkové náklady osobných železnčných vozidiel</t>
  </si>
  <si>
    <t>Trakcia</t>
  </si>
  <si>
    <t>EL</t>
  </si>
  <si>
    <t>Poschodová jednotka</t>
  </si>
  <si>
    <t>Súprava typu Push-pull</t>
  </si>
  <si>
    <t xml:space="preserve">D </t>
  </si>
  <si>
    <t>Motorová jednotka</t>
  </si>
  <si>
    <t>Trakčná nafta</t>
  </si>
  <si>
    <t>liter/vlkm</t>
  </si>
  <si>
    <t>-</t>
  </si>
  <si>
    <t>Trakčná elektrina</t>
  </si>
  <si>
    <t>kWh/vlkm</t>
  </si>
  <si>
    <t>Sypké substráty</t>
  </si>
  <si>
    <t>Rýchliková súprava</t>
  </si>
  <si>
    <t>Súprava Osobný vlak</t>
  </si>
  <si>
    <t>Priemerná spotreba osobných železničných koľajových vozidiel</t>
  </si>
  <si>
    <t>Príručka CBA, Tabuľka 33</t>
  </si>
  <si>
    <t>Príručka CBA, Tabuľka 34</t>
  </si>
  <si>
    <t xml:space="preserve">Priemerná spotreba nákladných železničných koľajových vozidiel </t>
  </si>
  <si>
    <t>Emisné faktory znečisťujúcich látok pre železničné koľajové vozidlá (g/kg)</t>
  </si>
  <si>
    <t>Traťová lokomotíva</t>
  </si>
  <si>
    <t>Posunovacia lokomotíva</t>
  </si>
  <si>
    <r>
      <t>PM</t>
    </r>
    <r>
      <rPr>
        <b/>
        <vertAlign val="subscript"/>
        <sz val="8"/>
        <rFont val="Arial"/>
        <family val="2"/>
        <charset val="238"/>
      </rPr>
      <t>2,5</t>
    </r>
  </si>
  <si>
    <r>
      <t>NO</t>
    </r>
    <r>
      <rPr>
        <b/>
        <vertAlign val="subscript"/>
        <sz val="8"/>
        <rFont val="Arial"/>
        <family val="2"/>
        <charset val="238"/>
      </rPr>
      <t>X</t>
    </r>
  </si>
  <si>
    <r>
      <t>SO</t>
    </r>
    <r>
      <rPr>
        <b/>
        <vertAlign val="subscript"/>
        <sz val="8"/>
        <rFont val="Arial"/>
        <family val="2"/>
        <charset val="238"/>
      </rPr>
      <t>2</t>
    </r>
  </si>
  <si>
    <r>
      <t>NH</t>
    </r>
    <r>
      <rPr>
        <b/>
        <vertAlign val="subscript"/>
        <sz val="8"/>
        <rFont val="Arial"/>
        <family val="2"/>
        <charset val="238"/>
      </rPr>
      <t>3</t>
    </r>
  </si>
  <si>
    <t>Príručka CBA, tabuľka 36</t>
  </si>
  <si>
    <t>Priemerné ročné jednotkové prevádzkové výdavky (bežné+periodické) pre všetky cesty</t>
  </si>
  <si>
    <t>Emisné faktory skleníkových plynov železničných koľajových vozidiel (tradičné palivá) (g/kg)</t>
  </si>
  <si>
    <r>
      <t>CO</t>
    </r>
    <r>
      <rPr>
        <b/>
        <vertAlign val="subscript"/>
        <sz val="8"/>
        <rFont val="Arial"/>
        <family val="2"/>
        <charset val="238"/>
      </rPr>
      <t>2</t>
    </r>
  </si>
  <si>
    <r>
      <t>CH</t>
    </r>
    <r>
      <rPr>
        <b/>
        <vertAlign val="subscript"/>
        <sz val="8"/>
        <rFont val="Arial"/>
        <family val="2"/>
        <charset val="238"/>
      </rPr>
      <t>4</t>
    </r>
  </si>
  <si>
    <r>
      <t>N</t>
    </r>
    <r>
      <rPr>
        <b/>
        <vertAlign val="subscript"/>
        <sz val="8"/>
        <rFont val="Arial"/>
        <family val="2"/>
        <charset val="238"/>
      </rPr>
      <t>2</t>
    </r>
    <r>
      <rPr>
        <b/>
        <sz val="8"/>
        <rFont val="Arial"/>
        <family val="2"/>
        <charset val="238"/>
      </rPr>
      <t>O</t>
    </r>
  </si>
  <si>
    <t>Sieť vysokého napätia (VN)</t>
  </si>
  <si>
    <t>Sieť stredného napätia (SN)</t>
  </si>
  <si>
    <t>Sieť nízkeho napätia (NN)</t>
  </si>
  <si>
    <t>Emisné faktory (gCO2/kWh) spotreby elektrickej energie</t>
  </si>
  <si>
    <t>Príručka CBA, tabuľka 39</t>
  </si>
  <si>
    <t>Príručka CBA, tabuľka 40</t>
  </si>
  <si>
    <r>
      <t>Konverzné faktory pre CO</t>
    </r>
    <r>
      <rPr>
        <b/>
        <vertAlign val="subscript"/>
        <sz val="8"/>
        <rFont val="Arial"/>
        <family val="2"/>
        <charset val="238"/>
      </rPr>
      <t>2</t>
    </r>
    <r>
      <rPr>
        <b/>
        <sz val="8"/>
        <rFont val="Arial"/>
        <family val="2"/>
        <charset val="238"/>
      </rPr>
      <t>e</t>
    </r>
  </si>
  <si>
    <t>Osobný vlak - centrum mesta</t>
  </si>
  <si>
    <t>Osobný vlak - intravilán mesta</t>
  </si>
  <si>
    <t>Osobný vlak - intravilán obce</t>
  </si>
  <si>
    <t>Nákladný vlak - centrum mesta</t>
  </si>
  <si>
    <t>Nákladný vlak - intravilán mesta</t>
  </si>
  <si>
    <t>Nákladný vlak - intravilán obce</t>
  </si>
  <si>
    <t>Príručka CBA, Tabuľka 31</t>
  </si>
  <si>
    <t>Parametre pre kvantifikáciu nerealizovaných nákladov plynúcich z cestnej dopravy v prípade "modal shift"</t>
  </si>
  <si>
    <t>! Potrebné upraviť o konverzný faktor</t>
  </si>
  <si>
    <t>Všetky objekty, ktoré budú odovzdané iným budúcim správcom (okrem preložky ciest), napr. úpravy vodných tokov, inžinierskych sietí a pod);</t>
  </si>
  <si>
    <t>Stavebné objetky spätnej rekultivácie, vegetačných úprav a pod; objekty, ktoré nie je možné zaradiť do predchádzajúcich položiek</t>
  </si>
  <si>
    <t>Celkové prevádzkové výdavky na údržbu</t>
  </si>
  <si>
    <t>Celkové prevádzkové náklady na údržbu</t>
  </si>
  <si>
    <t xml:space="preserve">Od roku </t>
  </si>
  <si>
    <t>je projekt v prevádzke, až od tohto roku je potrebné zohľadniť rozdielne vstupy pre scenár BEZ PROJEKTU a scenár S PROJEKTOM</t>
  </si>
  <si>
    <t xml:space="preserve"> - Pre účely kvantifikácie citlivosti a rizika sa pridajú ďalšie hárky s príslušným označením</t>
  </si>
  <si>
    <t xml:space="preserve"> - Bunky, do ktorých je požadované vloženie vstupných dát od spracovateľa CBA sú zvýraznené modrou farbou </t>
  </si>
  <si>
    <r>
      <t xml:space="preserve">→ </t>
    </r>
    <r>
      <rPr>
        <sz val="8"/>
        <rFont val="Arial"/>
        <family val="2"/>
        <charset val="238"/>
      </rPr>
      <t>Položku "ostatné" je potrebné špecifikovať v XLS súbore a ideálne aj v textovej časti CBA</t>
    </r>
  </si>
  <si>
    <t>(v prípade etapizácie projektu je možné zohľadniť čiastočné rozdielne vstupy aj skôr, napr. po dokončení I. etapy)</t>
  </si>
  <si>
    <r>
      <t xml:space="preserve"> - Spracovateľ je povinný doplniť aj údaje do </t>
    </r>
    <r>
      <rPr>
        <sz val="8"/>
        <color rgb="FF3399FF"/>
        <rFont val="Arial"/>
        <family val="2"/>
        <charset val="238"/>
      </rPr>
      <t>modro-vyznačených hárkov</t>
    </r>
    <r>
      <rPr>
        <sz val="8"/>
        <rFont val="Arial"/>
        <family val="2"/>
        <charset val="238"/>
      </rPr>
      <t xml:space="preserve"> podľa pokynov v nich uvedených</t>
    </r>
  </si>
  <si>
    <t>Rok &gt;&gt;&gt;</t>
  </si>
  <si>
    <t>Počet mesiacov</t>
  </si>
  <si>
    <t>1.2 Investičné výdavky (EUR) - finančné</t>
  </si>
  <si>
    <t>1.3 Investičné náklady (EUR) - ekonomické</t>
  </si>
  <si>
    <t>CÚ 2021</t>
  </si>
  <si>
    <t>Investičné náklady</t>
  </si>
  <si>
    <t>Pravdepodobnosť vplyvu</t>
  </si>
  <si>
    <t>Kategória</t>
  </si>
  <si>
    <t>Pravdepodobnosť</t>
  </si>
  <si>
    <t>Šanca</t>
  </si>
  <si>
    <t>Kategória A</t>
  </si>
  <si>
    <t>Veľmi málo pravdepodobné</t>
  </si>
  <si>
    <t>(0–10 % šanca)</t>
  </si>
  <si>
    <t>Kategória B</t>
  </si>
  <si>
    <t>Málo pravdepodobné</t>
  </si>
  <si>
    <t>(10–33 % šanca)</t>
  </si>
  <si>
    <t>Kategória C</t>
  </si>
  <si>
    <t>Stredná miera pravdepodobnosti</t>
  </si>
  <si>
    <t>(33–66 % šanca)</t>
  </si>
  <si>
    <t>Kategória D</t>
  </si>
  <si>
    <t>Pravdepodobné</t>
  </si>
  <si>
    <t>(66–90 % šanca)</t>
  </si>
  <si>
    <t>Kategória E</t>
  </si>
  <si>
    <t>Vysoko pravdepodobné</t>
  </si>
  <si>
    <t>(90–100 % šanca)</t>
  </si>
  <si>
    <t>Závažnosť vplyvu</t>
  </si>
  <si>
    <t xml:space="preserve">Kategória </t>
  </si>
  <si>
    <t>Popis</t>
  </si>
  <si>
    <t>Kategória l</t>
  </si>
  <si>
    <t>Kategória lI</t>
  </si>
  <si>
    <t>Malá strata spoločenských prínosov projektu, nie sú ovplyvnené dlhodobé prínosy projektu, avšak nápravné opatrenia sú nutné.</t>
  </si>
  <si>
    <t>Kategória lII</t>
  </si>
  <si>
    <t>Kategória lV</t>
  </si>
  <si>
    <t>Kategória V</t>
  </si>
  <si>
    <t>Matica pravdepodobnosti a závažnosti vplyvu nežiaducej udalosti</t>
  </si>
  <si>
    <t>Úroveň rizika</t>
  </si>
  <si>
    <t>Kategória I</t>
  </si>
  <si>
    <t>Kategória II</t>
  </si>
  <si>
    <t>Kategória III</t>
  </si>
  <si>
    <t>Kategória IV</t>
  </si>
  <si>
    <t>Nízka</t>
  </si>
  <si>
    <t>Stredná</t>
  </si>
  <si>
    <t>B</t>
  </si>
  <si>
    <t>Vysoká</t>
  </si>
  <si>
    <t>C</t>
  </si>
  <si>
    <t>Veľmi vysoká</t>
  </si>
  <si>
    <t>E</t>
  </si>
  <si>
    <t>Matica mitigácie rizík projektu</t>
  </si>
  <si>
    <t>Zostatkové riziko</t>
  </si>
  <si>
    <t>III</t>
  </si>
  <si>
    <t>Nízke</t>
  </si>
  <si>
    <t>I</t>
  </si>
  <si>
    <t>II</t>
  </si>
  <si>
    <t>Dodržanie platnej legislatívy pre VO a dodržanie príncípov  rovnakého zaobchádzania, princípu nediskriminácie hospodárskych subjektov, princípu transparentnosti, princípu proporcionality a princípu hospodárnosti a efektívnosti</t>
  </si>
  <si>
    <t>1.1 Obdobie projektovania/výstavby</t>
  </si>
  <si>
    <t>Publicita</t>
  </si>
  <si>
    <t>Iné služby (Technická pomoc, Externé riadenie)</t>
  </si>
  <si>
    <t>Rok začiatku projektovania/výstavby</t>
  </si>
  <si>
    <t>7.1 Čas cestujúcich strávených cestovaním</t>
  </si>
  <si>
    <t>Jazdný čas BEZ PROJEKTU</t>
  </si>
  <si>
    <t>Úspora času, z toho:</t>
  </si>
  <si>
    <t>Úspora času v peňažnom vyjadrení (v EUR)</t>
  </si>
  <si>
    <t>Celkom úspora času cestujúcich v peňažnom vyjadrení</t>
  </si>
  <si>
    <t>Táto jednoduchá štruktúra je vhodná pre projekty, pri ktorých sa v scenároch BEZ PROJEKTU a S PROJEKTOM nemení počet cestujúcich</t>
  </si>
  <si>
    <t>V prípade nových cestujúcich (modal split) sa primearne použijú ustanovenia Príručky (napr. pravidlo polovice) a štruktúra hárku sa môže upraviť</t>
  </si>
  <si>
    <t>Úspora času cestujúcich</t>
  </si>
  <si>
    <t>Podiel</t>
  </si>
  <si>
    <t>8.1 Jazdný čas nákladných vlakov (hodiny)</t>
  </si>
  <si>
    <t>Úspora času</t>
  </si>
  <si>
    <t>8.2 Množstvo prepraveného tovaru (tony)</t>
  </si>
  <si>
    <t>Množstvo tovaru BEZ PROJEKTU</t>
  </si>
  <si>
    <t>Množstvo tovaru S PROJEKTOM</t>
  </si>
  <si>
    <t>8.3 Podiel typu prepravovanej komodity</t>
  </si>
  <si>
    <t>Tovar z nízkou hodnotou</t>
  </si>
  <si>
    <t>Bežný tovar</t>
  </si>
  <si>
    <t>Spolu (100%)</t>
  </si>
  <si>
    <t>Časové náklady prepravy tovaru BEZ PROJEKTU</t>
  </si>
  <si>
    <t>Časové náklady prepravy tovaru S PROJEKTOM</t>
  </si>
  <si>
    <t>Prínos v podobe úspory času tovaru je možné uplatniť iba za podmienok stanovených v Príručke</t>
  </si>
  <si>
    <t>9.1 Jazdný čas vlakov (hodiny)</t>
  </si>
  <si>
    <t>Osobné - EL Poschodová jednotka</t>
  </si>
  <si>
    <t>Osobné - EL Súprava typu push-pull</t>
  </si>
  <si>
    <t>Osobné - EL Rýchliková súprava</t>
  </si>
  <si>
    <t>Osobné - D Súprava Osobný vlak</t>
  </si>
  <si>
    <t>Osobné - EL Súprava Osobný vlak</t>
  </si>
  <si>
    <t>Osobné - D Motorová jednotka</t>
  </si>
  <si>
    <t>9.2 Jazdný čas vlakov (hodiny)</t>
  </si>
  <si>
    <t>9.3 Jazdný čas vlakov (hodiny)</t>
  </si>
  <si>
    <t>Úspora</t>
  </si>
  <si>
    <t>9.4 Úspora časovej zložky nákladov na prevádzku vlakov v peňažnom vyjadrení (v EUR)</t>
  </si>
  <si>
    <t>9.5 Jazdná vzdialenosť vlakov (kilometre)</t>
  </si>
  <si>
    <t>9.6 Jazdná vzdialenosť vlakov (kilometre)</t>
  </si>
  <si>
    <t>9.7 Jazdná vzdialenosť vlakov (kilometre)</t>
  </si>
  <si>
    <t>9.8 Úspora km zložky nákladov na prevádzku vlakov v peňažnom vyjadrení (v EUR)</t>
  </si>
  <si>
    <t>9.9 Úspora ostatných prevádzkových nákladov vlakov celkom v peňažnom vyjadrení (v EUR)</t>
  </si>
  <si>
    <t>Železničná doprava</t>
  </si>
  <si>
    <t>Cestná doprava</t>
  </si>
  <si>
    <t>Osobné automobily (benzín)</t>
  </si>
  <si>
    <t>Osobné automobily (nafta)</t>
  </si>
  <si>
    <t>Celkom benzín</t>
  </si>
  <si>
    <t>Celkom nafta</t>
  </si>
  <si>
    <t>MHD</t>
  </si>
  <si>
    <t>Príručka CBA, Tabuľka 25, Zdroj:  ŽSR, dopravný uzol Bratislava - štúdia realizovateľnosti</t>
  </si>
  <si>
    <t>9.10 Spotreba pohonných hmôt (litre)</t>
  </si>
  <si>
    <t>9.11 Spotreba pohonných hmôt (litre)</t>
  </si>
  <si>
    <t>9.12 Spotreba pohonných hmôt (litre)</t>
  </si>
  <si>
    <t>9.13 Úspora spotreby v peňažnom vyjadrení (v EUR)</t>
  </si>
  <si>
    <t>9.14 Dodatočná spotreba pohonných hmôt (litre)</t>
  </si>
  <si>
    <t>9.15 Dodatočná spotreba pohonných hmôt (litre)</t>
  </si>
  <si>
    <t>9.16 Dodatočná spotreba pohonných hmôt (litre)</t>
  </si>
  <si>
    <t>9.17 Úspora dodatočnej spotreby v peňažnom vyjadrení (v EUR)</t>
  </si>
  <si>
    <t>9.18 Úspora PHM celkom v peňažnom vyjadrení (v EUR)</t>
  </si>
  <si>
    <t>9.19 Úspora PHM celkom (kilogramy)</t>
  </si>
  <si>
    <t>9.20 Jazdný čas vozidiel (hodiny)</t>
  </si>
  <si>
    <t>9.21 Jazdný čas vozidiel (hodiny)</t>
  </si>
  <si>
    <t>9.22 Jazdný čas vozidiel (hodiny)</t>
  </si>
  <si>
    <t>9.24 Jazdná vzdialenosť (kilometre)</t>
  </si>
  <si>
    <t>9.23 Úspora časovej zložky nákladov na prevádzku v peňažnom vyjadrení (v EUR)</t>
  </si>
  <si>
    <t>9.25 Jazdná vzdialenosť (kilometre)</t>
  </si>
  <si>
    <t>9.26 Jazdná vzdialenosť (kilometre)</t>
  </si>
  <si>
    <t>9.27 Úspora km zložky nákladov na prevádzku v peňažnom vyjadrení (v EUR)</t>
  </si>
  <si>
    <t>9.28 Úspora ostatných prevádzkových nákladov vozidiel celkom v peňažnom vyjadrení (v EUR)</t>
  </si>
  <si>
    <t>PM2,5 extravilány, intravilány obcí a miest</t>
  </si>
  <si>
    <t>PM2,5 centrum mesta</t>
  </si>
  <si>
    <t>NOx extravilány, intravilány obcí a miest</t>
  </si>
  <si>
    <t>NOx centrum mesta</t>
  </si>
  <si>
    <t>SO2</t>
  </si>
  <si>
    <t>NH3</t>
  </si>
  <si>
    <t xml:space="preserve">Celkom </t>
  </si>
  <si>
    <t>Úspora celkom</t>
  </si>
  <si>
    <t>10.1 Náklady z dopravných nehôd (v EUR)</t>
  </si>
  <si>
    <t>10.2 Náklady z dopravných nehôd (v EUR)</t>
  </si>
  <si>
    <t>10.3 Náklady z dopravných nehôd (v EUR)</t>
  </si>
  <si>
    <t>CO2</t>
  </si>
  <si>
    <t>CH4</t>
  </si>
  <si>
    <t>N2O</t>
  </si>
  <si>
    <t>Prepočet úspory na CO2e</t>
  </si>
  <si>
    <r>
      <t>Konverzné faktory pre CO</t>
    </r>
    <r>
      <rPr>
        <b/>
        <vertAlign val="subscript"/>
        <sz val="8"/>
        <rFont val="Arial"/>
        <family val="2"/>
        <charset val="238"/>
      </rPr>
      <t>2</t>
    </r>
    <r>
      <rPr>
        <b/>
        <sz val="8"/>
        <rFont val="Arial"/>
        <family val="2"/>
      </rPr>
      <t>e</t>
    </r>
  </si>
  <si>
    <r>
      <t>CO</t>
    </r>
    <r>
      <rPr>
        <vertAlign val="subscript"/>
        <sz val="8"/>
        <color rgb="FF000000"/>
        <rFont val="Arial"/>
        <family val="2"/>
        <charset val="238"/>
      </rPr>
      <t>2</t>
    </r>
    <r>
      <rPr>
        <sz val="8"/>
        <color rgb="FF000000"/>
        <rFont val="Arial"/>
        <family val="2"/>
      </rPr>
      <t>e (pre rok 2020 = 86 EUR/t) (CU 2021)</t>
    </r>
  </si>
  <si>
    <t xml:space="preserve">Úspora spotreby celkom </t>
  </si>
  <si>
    <t>Výpočet úspory CO2e v kg</t>
  </si>
  <si>
    <t>Použil sa emisný faktor pre sieť stredného napätia, je možné upraviť</t>
  </si>
  <si>
    <t>Úspora CO2e celkom v kg za všetky vlaky</t>
  </si>
  <si>
    <t>Osobné vlaky (centrum mesta)</t>
  </si>
  <si>
    <t>Osobné vlaky (intravilán mesta)</t>
  </si>
  <si>
    <t>Osobné vlaky (intravilán obce)</t>
  </si>
  <si>
    <t>13.1 Jazdná vzdialenosť (vlakové kilometre)</t>
  </si>
  <si>
    <t>13.2 Jazdná vzdialenosť (vlakové kilometre)</t>
  </si>
  <si>
    <t>13.3 Jazdná vzdialenosť (vlakové kilometre)</t>
  </si>
  <si>
    <t>13.4 Úspora nákladov z hluku peňažnom vyjadrení (EUR)</t>
  </si>
  <si>
    <t>Osobné vozidlá (centrum mesta)</t>
  </si>
  <si>
    <t>Osobné vozidlá (intravilán mesta)</t>
  </si>
  <si>
    <t>Osobné vozidlá (intravilán obce)</t>
  </si>
  <si>
    <t>Autobusy (centrum mesta)</t>
  </si>
  <si>
    <t>Autobusy (intravilán mesta)</t>
  </si>
  <si>
    <t>Autobusy (intravilán obce)</t>
  </si>
  <si>
    <t>13.5 Jazdná vzdialenosť (kilometre)</t>
  </si>
  <si>
    <t>13.6 Jazdná vzdialenosť (kilometre)</t>
  </si>
  <si>
    <t>13.8 Úspora nákladov z hluku peňažnom vyjadrení (EUR)</t>
  </si>
  <si>
    <t>13.7 Jazdná vzdialenosť (kilometre)</t>
  </si>
  <si>
    <t>Celkom (diskontované)</t>
  </si>
  <si>
    <t>Čas cestujúcich</t>
  </si>
  <si>
    <t>Čas tovaru</t>
  </si>
  <si>
    <t>Znečisťujúce látky</t>
  </si>
  <si>
    <t>Skleníkové plyny</t>
  </si>
  <si>
    <t>Hluk</t>
  </si>
  <si>
    <t>Ekonomická čistá súčasná hodnota investície (ENPV)</t>
  </si>
  <si>
    <t>Ekonomická vnútorná miera návratnosti (EIRR)</t>
  </si>
  <si>
    <t>B/C</t>
  </si>
  <si>
    <t xml:space="preserve">Náklady spolu </t>
  </si>
  <si>
    <t xml:space="preserve">Prínosy spolu </t>
  </si>
  <si>
    <t>Suma</t>
  </si>
  <si>
    <t>Úspora prevádzkových nákladov na vozidlá</t>
  </si>
  <si>
    <t>Úspora nákladov na nehody</t>
  </si>
  <si>
    <t>Úspora nákladov na znečistenie ovzdušia</t>
  </si>
  <si>
    <t>Úspora nákladov na klimatické zmeny</t>
  </si>
  <si>
    <t>Úspora nákladov na hlučnosť</t>
  </si>
  <si>
    <t>Bezpečnosť</t>
  </si>
  <si>
    <t>14.1 Spoločenská čistá súčasná hodnota investície</t>
  </si>
  <si>
    <t>Príručka CBA, Tabuľka 22</t>
  </si>
  <si>
    <t>Korekčné faktory - nehodovosti</t>
  </si>
  <si>
    <t>CU 2021</t>
  </si>
  <si>
    <t>Jazdný čas S PROJEKTOM*</t>
  </si>
  <si>
    <t>* pravidlo polovice</t>
  </si>
  <si>
    <t>Príjmy za prístup - Osobná doprava</t>
  </si>
  <si>
    <t>Príjmy za prístup - Nákladná doprava</t>
  </si>
  <si>
    <t>Nákladné - EL Intermodálna</t>
  </si>
  <si>
    <t>Nákladné - EL Automotive</t>
  </si>
  <si>
    <t>Nákladné - EL Sypké substráty</t>
  </si>
  <si>
    <t>Nákladné - EL Ostatné</t>
  </si>
  <si>
    <t>Nákladné - D Intermodálna</t>
  </si>
  <si>
    <t>Nákladné - D Automotive</t>
  </si>
  <si>
    <t>Nákladné - D Sypké substráty</t>
  </si>
  <si>
    <t>Nákladné - D Ostatné</t>
  </si>
  <si>
    <t xml:space="preserve">Priemerné jednotkové náklady na prevádzku nákladných železničných vozidiel </t>
  </si>
  <si>
    <t>Sypké substráty, ostatné</t>
  </si>
  <si>
    <t>Príručka CBA, Tabuľka 30</t>
  </si>
  <si>
    <t>Prepočet úspory na CO2e v kg</t>
  </si>
  <si>
    <t>11.1 Spotreba nafty vlakov (kilogramy)</t>
  </si>
  <si>
    <t>11.2 Spotreba nafty vlakov (kilogramy)</t>
  </si>
  <si>
    <t>11.3 Spotreba nafty vlakov (kilogramy)</t>
  </si>
  <si>
    <t>11.4 Množstvo emitovaných znečisťujúcich látok (kilogramy)</t>
  </si>
  <si>
    <t>11.5 Množstvo emitovaných znečisťujúcich látok (kilogramy)</t>
  </si>
  <si>
    <t>11.6 Množstvo emitovaných znečisťujúcich látok (kilogramy)</t>
  </si>
  <si>
    <t>11.7 Úspora emitovaných znečisťujúcich látok v peňažnom vyjadrení (EUR)</t>
  </si>
  <si>
    <t>Železničná + cestná doprava</t>
  </si>
  <si>
    <t>12.1 Množstvo emitovaných skleníkových plynov naftových vlakov (kilogramy)</t>
  </si>
  <si>
    <t>12.2 Množstvo emitovaných skleníkových plynov naftových vlakov (kilogramy)</t>
  </si>
  <si>
    <t>12.3 Množstvo emitovaných skleníkových plynov naftových vlakov (kilogramy)</t>
  </si>
  <si>
    <t>12.4 Spotreba elektrických vlakov (kWh)</t>
  </si>
  <si>
    <t>12.5 Spotreba elektrických vlakov (kWh)</t>
  </si>
  <si>
    <t>12.6 Spotreba elektrických vlakov (kWh)</t>
  </si>
  <si>
    <t>12.7 Úspora emitovaných skleníkových plynov v peňažnom vyjadrení (EUR)</t>
  </si>
  <si>
    <t>12.8 Množstvo emitovaných skleníkových plynov (kilogramy)</t>
  </si>
  <si>
    <t>12.9 Množstvo emitovaných skleníkových plynov (kilogramy)</t>
  </si>
  <si>
    <t>12.10 Množstvo emitovaných skleníkových plynov (kilogramy)</t>
  </si>
  <si>
    <t>12.11 Úspora emitovaných skleníkových plynov v peňažnom vyjadrení (EUR)</t>
  </si>
  <si>
    <t>Nákladné vlaky (centrum mesta)</t>
  </si>
  <si>
    <t>Nákladné vlaky (intravilán mesta)</t>
  </si>
  <si>
    <t>Nákladné vlaky (intravilán obce)</t>
  </si>
  <si>
    <t>Ťažké nákladné vozidlá (centrum mesta)</t>
  </si>
  <si>
    <t>Ťažké nákladné vozidlá (intravilán mesta)</t>
  </si>
  <si>
    <t>Ťažké nákladné vozidlá (intravilán obce)</t>
  </si>
  <si>
    <t>2024-2022</t>
  </si>
  <si>
    <t>2024-2021</t>
  </si>
  <si>
    <t>2024-2020</t>
  </si>
  <si>
    <t>2024-2019</t>
  </si>
  <si>
    <t>2024-2018</t>
  </si>
  <si>
    <t>2024-2017</t>
  </si>
  <si>
    <t>2024-2016</t>
  </si>
  <si>
    <t>2024-2015</t>
  </si>
  <si>
    <t>2024-2014</t>
  </si>
  <si>
    <t>2024-2013</t>
  </si>
  <si>
    <t>2024-2012</t>
  </si>
  <si>
    <t>2024-2011</t>
  </si>
  <si>
    <t>2024-2010</t>
  </si>
  <si>
    <t>stále ceny, koniec roka 2023</t>
  </si>
  <si>
    <t>CÚ 2024</t>
  </si>
  <si>
    <t>CU 2024</t>
  </si>
  <si>
    <t>Úspora času tovaru</t>
  </si>
  <si>
    <t>Jazdný čas S PROJEKTOM</t>
  </si>
  <si>
    <t>Finančná medzera (FG)*</t>
  </si>
  <si>
    <t>ŽSR, Projekt TTR (Redesign of the International Timetabling Process) - Variant 2</t>
  </si>
  <si>
    <t>n.a.</t>
  </si>
  <si>
    <t>Zdroj: Ministerstvo financií SR, 60. zasadnutie výboru pre makroekonomické prognózy (jún 2022)</t>
  </si>
  <si>
    <t>2025-2024</t>
  </si>
  <si>
    <t>2024-2023</t>
  </si>
  <si>
    <t>06/2024</t>
  </si>
  <si>
    <t>06/2026</t>
  </si>
  <si>
    <t>Začiatok realizácie:</t>
  </si>
  <si>
    <t>Koniec realizácie:</t>
  </si>
  <si>
    <r>
      <t xml:space="preserve">Zdroj: </t>
    </r>
    <r>
      <rPr>
        <i/>
        <sz val="8"/>
        <color theme="9"/>
        <rFont val="Arial"/>
        <family val="2"/>
        <charset val="238"/>
      </rPr>
      <t>pre roky 2019 - 2025: Ministerstvo financií SR, 60. zasadnutie výboru pre makroekonomické prognózy - jún 2022</t>
    </r>
    <r>
      <rPr>
        <i/>
        <sz val="8"/>
        <rFont val="Arial"/>
        <family val="2"/>
        <charset val="238"/>
      </rPr>
      <t xml:space="preserve">, </t>
    </r>
    <r>
      <rPr>
        <i/>
        <sz val="8"/>
        <color theme="4"/>
        <rFont val="Arial"/>
        <family val="2"/>
        <charset val="238"/>
      </rPr>
      <t>pre roky 2026 - 2060: EC, The 2021 Ageing Report - Economic and Budgetary Projections for the EU Member States (2019 - 2070): cross country tables</t>
    </r>
  </si>
  <si>
    <t>Nutný HW - servery (OS)</t>
  </si>
  <si>
    <t>Nutný HW - používateľské stanice</t>
  </si>
  <si>
    <t>Nutný HW - ostatné zariadenia</t>
  </si>
  <si>
    <t>Nutný HW - ostatná infraštruktúra</t>
  </si>
  <si>
    <t>*** Uvádzajú sa tie, ktoré bezprostredne súvisia s úpravou priestoru pre HW, avšak nepatria sem inštalačné práce, ktoré sú súčasťou inštalácie príslušného IS/aplikácie.</t>
  </si>
  <si>
    <t>Náklady na zakúpenie SW licencie</t>
  </si>
  <si>
    <t>Náklady na vývoj a inštaláciu SW</t>
  </si>
  <si>
    <t>Náklady na podporu a údržbu SW (ročný poplatok výrobcovi SW)</t>
  </si>
  <si>
    <t>Náklady na (nevyhnutný) upgrade SW</t>
  </si>
  <si>
    <t>Náklady na školenia používateľov a správcov</t>
  </si>
  <si>
    <t>Náklady na záruky spojené s prevádzkou SW</t>
  </si>
  <si>
    <t>Kategória investičných výdavkov*</t>
  </si>
  <si>
    <t>Náklady na súvisiace stavebné práce a iné práce***</t>
  </si>
  <si>
    <t>** Kalkulácia sa netýka HW tretej strany používaného na základe prenájmu, outsourcovania, cloud computingu a podobne (nakoľko tým nevzniká vlastníctvo). Príslušné náklady je potrebné zohľadniť ako osobitné služby.</t>
  </si>
  <si>
    <t>Hardvér (HW) celkom - náklady na zakúpenie HW** a súvisiace stavebné práce</t>
  </si>
  <si>
    <t>Softvér (SW) celkom - náklady na vlastníctvo softvéru (TCO)</t>
  </si>
  <si>
    <t>* DPH sa neaplikuje pri niektorých položkách (pozemky)</t>
  </si>
  <si>
    <t>2.2 Zostatková hodnota ako čistá súčasná hodnota peňažných tokov zostávajúcej životnosti po uplynutí referenčného obdobia</t>
  </si>
  <si>
    <t xml:space="preserve">Zostatková hodnota na základe finančných peňažných tokoch </t>
  </si>
  <si>
    <t>Zostatková hodnota na základe socio-ekonomických peňažných tokoch</t>
  </si>
  <si>
    <t>pozn.: výpočet môže vyžadovať pomocný hárok resp. sa výpočet môže uviesť nižšie v tomto hárku</t>
  </si>
  <si>
    <t>Inštalovaný softvér DCM</t>
  </si>
  <si>
    <t>Prevádzkové náklady vozidiel</t>
  </si>
  <si>
    <r>
      <t>CO</t>
    </r>
    <r>
      <rPr>
        <b/>
        <vertAlign val="subscript"/>
        <sz val="8"/>
        <color rgb="FF000000"/>
        <rFont val="Arial"/>
        <family val="2"/>
        <charset val="238"/>
      </rPr>
      <t>2</t>
    </r>
    <r>
      <rPr>
        <b/>
        <sz val="8"/>
        <color rgb="FF000000"/>
        <rFont val="Arial"/>
        <family val="2"/>
        <charset val="238"/>
      </rPr>
      <t>e</t>
    </r>
  </si>
  <si>
    <t>Žiadny relevantný vplyv na očakávané spoločenské prínosy projektu</t>
  </si>
  <si>
    <t>Stredná závažnosť vplyvu, strata očakávaných spoločenských prínosov projektu, väčšinou finančné, aj v strednodobom a dlhodobom horizonte, nápravné opatrenia môžu vyriešiť problém.</t>
  </si>
  <si>
    <t>Kritický vplyv, veľká strata očakávaných spoločenských prínosov projektu, výskyt nežiadúcej udalosti spôsobuje stratu prímarnej funkčnosti projektu, nápravné opatrenia, aj keď relaizvoané vo veľkom rozsahu, nepostačujú na to aby sa predišlo významným škodám</t>
  </si>
  <si>
    <t>Katastrofický vplyv, významná až úplná strata funkčnosti projektu, ciele projektu sa nezrealizujú ani v dlhodobom horizonte.</t>
  </si>
  <si>
    <t>Pravdepodobnosť výskytu</t>
  </si>
  <si>
    <t>Žiadna resp. slabá národná koordinácia</t>
  </si>
  <si>
    <t>Dlhý vnútroštátny legislatívny proces</t>
  </si>
  <si>
    <t>Plánovaný dátum realizácie TTR „cestovná mapa 2025“ sa odloží na neskorší dátum zo strany EÚ alebo projektu TTR</t>
  </si>
  <si>
    <t>Dopad na národný projekt sa musí preskúmať (ak je to potrebné, zvoliť si vlastný harmonogram implementácie), sledovať neustále vývoj, úzka výmena informácii s vedením projektu NIP / PMO RNE, úzky kontakt vedúcich PT národného projektu TTR v Slovenskej republike so zamestnancami projektu „Core team TTR RNE“</t>
  </si>
  <si>
    <t>Rozdielne tempo zavádzania TTR v jednotlivých krajinách</t>
  </si>
  <si>
    <t>Dôsledné dodržiavanie spoločného európskeho harmonogramu implementácie TTR. V prípade oneskorenia implementácie len v oblasti IT (napr. chýbajúci interface) – manuálny prenos/  spracovanie  žiadosti o pridelenie kapacity, ktorá prechádza krajinami v ktorých už bol proces TTR plne implementovaný</t>
  </si>
  <si>
    <t>Nepriaznivá udalosť</t>
  </si>
  <si>
    <t>Ovplyvnená premenná</t>
  </si>
  <si>
    <t>Príčina nepriaznivej udalosti</t>
  </si>
  <si>
    <t>Vplyv na projekt</t>
  </si>
  <si>
    <t>Dopad na CF</t>
  </si>
  <si>
    <t>Preventívne alebo zmierňujúce opatrenia</t>
  </si>
  <si>
    <t>Meškanie projektu</t>
  </si>
  <si>
    <t>Oneskorenie procesu verejného obstarávania</t>
  </si>
  <si>
    <t>Nárast vo výdavkovej časti projektu</t>
  </si>
  <si>
    <t>Predlženie trvania vývoja nových funkcionalít na strane RNE Viedeň</t>
  </si>
  <si>
    <t>Oneskorená implementácia a prevádzka TTR</t>
  </si>
  <si>
    <t>Prerokovanie plánu projektu so zástupcami RNE. Dohoda o podpore a časovom rámci projektu.</t>
  </si>
  <si>
    <t>Neúplná migrácia historických údajov na produkčné riešenie</t>
  </si>
  <si>
    <t>Pripraviť a navrhnúť alternatívne riešenia</t>
  </si>
  <si>
    <t>Detailná funkčná špecifikácia (DFŠ) podporných IT nástrojov pre TTR je nedostatočne a nepresne zadefinovaná</t>
  </si>
  <si>
    <t>Asistencia externých konzultačných firiem</t>
  </si>
  <si>
    <t>Investičné a prevádzkové výdavky</t>
  </si>
  <si>
    <t>Nedostatok interných kapacít ŽSR</t>
  </si>
  <si>
    <t>Začať výberové konania už počas prípravnej fázy projektu</t>
  </si>
  <si>
    <t>Projektové výstupy nebudú dodávané včas a v požadovanej kvalite.</t>
  </si>
  <si>
    <t>Nárast dopravy</t>
  </si>
  <si>
    <t>Nedostatok podpory zo strany dopravcov pri end2end testovaní</t>
  </si>
  <si>
    <t>Meškanie ekonomických prínosov</t>
  </si>
  <si>
    <t>Meškanie pozitívneho CF</t>
  </si>
  <si>
    <t xml:space="preserve">Posilnenie realizačného tímu externými pracovníkmi </t>
  </si>
  <si>
    <t>Nesúlad so Zákonom o kybernetickej bezpečnosti v oblasti sieťovej bezpečnosti</t>
  </si>
  <si>
    <t>Nezrovnalosti medzi vnútroštátnymi predpismi a pravidlami TTR</t>
  </si>
  <si>
    <t>Prekročenie rozpočtu projektu</t>
  </si>
  <si>
    <t>Penetračné testovanie  sieťovej vrstvy a koncových bodov</t>
  </si>
  <si>
    <t xml:space="preserve">Existencie rozdielov v prístupe k implementácii TTR v krajinách s vysokým stupňom využitia kapacity a v ostatných krajinách </t>
  </si>
  <si>
    <t>Meškajúca implementácia TAF/TAP správ u železničných podnikov</t>
  </si>
  <si>
    <t>Koordinácia štandardov TAF / TAP na národnej úrovni (ŽP a ŽSR) podľa harmonogramu implementácie TTR v SR</t>
  </si>
  <si>
    <t>Legislatíva SR nebude zosúladená s legislatívou EÚ</t>
  </si>
  <si>
    <t>Čas prepravy</t>
  </si>
  <si>
    <t>Nie je možná plná implementácia TTR nakoľko legislatívna úroveň SR nepodporuje program TTR</t>
  </si>
  <si>
    <t>Nižší CF oproti prepdokladom CBA</t>
  </si>
  <si>
    <t>Aktívna propagácia projektu a jeho prínosov národným tímom TTR u verejnosti, zainteresovaných trhových subjektov a predovšetkým príalušných štátnych inštitúcií</t>
  </si>
  <si>
    <r>
      <rPr>
        <i/>
        <sz val="8"/>
        <rFont val="Calibri"/>
        <family val="2"/>
        <charset val="238"/>
        <scheme val="minor"/>
      </rPr>
      <t>→</t>
    </r>
    <r>
      <rPr>
        <i/>
        <sz val="8"/>
        <rFont val="Arial"/>
        <family val="2"/>
        <charset val="238"/>
      </rPr>
      <t xml:space="preserve"> v čase ŽoNFP môžu byť pravidlá výpočtu FG pozmenené a výška finančnej medzery sa môže meniť</t>
    </r>
  </si>
  <si>
    <t>Stavebný dozor, prípadne iný dozor (technický, geologický);</t>
  </si>
  <si>
    <t>Archeologický prieskum, publicita, monitoringy, mesačné správy, fotodokumentácia, video, záručný servis a pod;</t>
  </si>
  <si>
    <t>Koordinácia projektu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</si>
</sst>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4" formatCode="_-* #,##0.00\ &quot;€&quot;_-;\-* #,##0.00\ &quot;€&quot;_-;_-* &quot;-&quot;??\ &quot;€&quot;_-;_-@_-"/>
    <numFmt numFmtId="43" formatCode="_-* #,##0.00_-;\-* #,##0.00_-;_-* &quot;-&quot;??_-;_-@_-"/>
    <numFmt numFmtId="164" formatCode="#,##0_ ;[Red]\-#,##0\ "/>
    <numFmt numFmtId="165" formatCode="0.0"/>
    <numFmt numFmtId="166" formatCode="#,##0.0"/>
    <numFmt numFmtId="167" formatCode="0.0%"/>
    <numFmt numFmtId="168" formatCode="0.000"/>
    <numFmt numFmtId="169" formatCode="0.0000"/>
    <numFmt numFmtId="170" formatCode="#,##0.0000"/>
    <numFmt numFmtId="171" formatCode="_-* #,##0.00\ _S_k_-;\-* #,##0.00\ _S_k_-;_-* &quot;-&quot;??\ _S_k_-;_-@_-"/>
    <numFmt numFmtId="172" formatCode="_-* #,##0.00\ _S_k_-;\-* #,##0.00\ _S_k_-;_-* \-??\ _S_k_-;_-@_-"/>
    <numFmt numFmtId="174" formatCode="#,##0.00_ ;[Red]\-#,##0.00\ "/>
    <numFmt numFmtId="175" formatCode="#,##0.0_ ;[Red]\-#,##0.0\ "/>
    <numFmt numFmtId="176" formatCode="_-* #,##0_-;\-* #,##0_-;_-* &quot;-&quot;??_-;_-@_-"/>
    <numFmt numFmtId="177" formatCode="#,##0.000_ ;[Red]\-#,##0.000\ "/>
    <numFmt numFmtId="181" formatCode="0.00000%"/>
    <numFmt numFmtId="185" formatCode="_-* #,##0.00\ _€_-;\-* #,##0.00\ _€_-;_-* &quot;-&quot;??\ _€_-;_-@_-"/>
  </numFmts>
  <fonts count="140" x14ac:knownFonts="1">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sz val="10"/>
      <name val="Arial"/>
      <family val="2"/>
      <charset val="238"/>
    </font>
    <font>
      <i/>
      <sz val="8"/>
      <name val="Arial"/>
      <family val="2"/>
      <charset val="238"/>
    </font>
    <font>
      <b/>
      <sz val="8"/>
      <name val="Arial"/>
      <family val="2"/>
      <charset val="238"/>
    </font>
    <font>
      <b/>
      <sz val="8"/>
      <name val="Arial"/>
      <family val="2"/>
    </font>
    <font>
      <i/>
      <sz val="8"/>
      <name val="Calibri"/>
      <family val="2"/>
      <charset val="238"/>
    </font>
    <font>
      <sz val="8"/>
      <name val="Calibri"/>
      <family val="2"/>
      <charset val="238"/>
    </font>
    <font>
      <sz val="8"/>
      <name val="Arial"/>
      <family val="2"/>
    </font>
    <font>
      <sz val="8"/>
      <color rgb="FF000000"/>
      <name val="Arial"/>
      <family val="2"/>
      <charset val="238"/>
    </font>
    <font>
      <i/>
      <sz val="8"/>
      <color rgb="FF000000"/>
      <name val="Calibri"/>
      <family val="2"/>
      <charset val="238"/>
    </font>
    <font>
      <sz val="8"/>
      <color rgb="FF000000"/>
      <name val="Arial"/>
      <family val="2"/>
    </font>
    <font>
      <sz val="10"/>
      <name val="Arial"/>
      <family val="2"/>
    </font>
    <font>
      <sz val="8"/>
      <color theme="0"/>
      <name val="Arial"/>
      <family val="2"/>
      <charset val="238"/>
    </font>
    <font>
      <sz val="8"/>
      <color theme="0" tint="-0.249977111117893"/>
      <name val="Arial"/>
      <family val="2"/>
      <charset val="238"/>
    </font>
    <font>
      <vertAlign val="subscript"/>
      <sz val="8"/>
      <name val="Arial"/>
      <family val="2"/>
      <charset val="238"/>
    </font>
    <font>
      <i/>
      <sz val="8"/>
      <color rgb="FF000000"/>
      <name val="Arial"/>
      <family val="2"/>
      <charset val="238"/>
    </font>
    <font>
      <b/>
      <vertAlign val="subscript"/>
      <sz val="8"/>
      <name val="Arial"/>
      <family val="2"/>
      <charset val="238"/>
    </font>
    <font>
      <vertAlign val="subscript"/>
      <sz val="8"/>
      <color rgb="FF000000"/>
      <name val="Arial"/>
      <family val="2"/>
      <charset val="238"/>
    </font>
    <font>
      <b/>
      <i/>
      <sz val="8"/>
      <name val="Arial"/>
      <family val="2"/>
      <charset val="238"/>
    </font>
    <font>
      <sz val="8"/>
      <name val="Calibri"/>
      <family val="2"/>
      <charset val="238"/>
      <scheme val="minor"/>
    </font>
    <font>
      <sz val="8"/>
      <color theme="3"/>
      <name val="Arial"/>
      <family val="2"/>
      <charset val="238"/>
    </font>
    <font>
      <sz val="8"/>
      <color rgb="FFFF0000"/>
      <name val="Arial"/>
      <family val="2"/>
      <charset val="238"/>
    </font>
    <font>
      <sz val="8"/>
      <color rgb="FFFF0000"/>
      <name val="Calibri"/>
      <family val="2"/>
      <charset val="238"/>
      <scheme val="minor"/>
    </font>
    <font>
      <b/>
      <sz val="10"/>
      <name val="Arial"/>
      <family val="2"/>
      <charset val="238"/>
    </font>
    <font>
      <b/>
      <sz val="8"/>
      <color rgb="FF000000"/>
      <name val="Arial"/>
      <family val="2"/>
      <charset val="238"/>
    </font>
    <font>
      <b/>
      <sz val="22"/>
      <name val="Arial"/>
      <family val="2"/>
      <charset val="238"/>
    </font>
    <font>
      <b/>
      <sz val="8"/>
      <color rgb="FFFF0000"/>
      <name val="Arial"/>
      <family val="2"/>
      <charset val="238"/>
    </font>
    <font>
      <sz val="8"/>
      <color rgb="FF3399FF"/>
      <name val="Arial"/>
      <family val="2"/>
      <charset val="238"/>
    </font>
    <font>
      <sz val="10"/>
      <name val="Arial"/>
      <family val="2"/>
      <charset val="238"/>
    </font>
    <font>
      <sz val="11"/>
      <name val="Arial"/>
      <family val="2"/>
      <charset val="238"/>
    </font>
    <font>
      <b/>
      <sz val="10"/>
      <color indexed="10"/>
      <name val="Calibri"/>
      <family val="2"/>
      <charset val="238"/>
      <scheme val="minor"/>
    </font>
    <font>
      <sz val="10"/>
      <name val="Calibri"/>
      <family val="2"/>
      <charset val="238"/>
      <scheme val="minor"/>
    </font>
    <font>
      <b/>
      <sz val="10"/>
      <name val="Calibri"/>
      <family val="2"/>
      <charset val="238"/>
      <scheme val="minor"/>
    </font>
    <font>
      <sz val="11"/>
      <name val="Times New Roman"/>
      <family val="1"/>
      <charset val="238"/>
    </font>
    <font>
      <sz val="11"/>
      <color indexed="8"/>
      <name val="Arial Narrow"/>
      <family val="2"/>
      <charset val="238"/>
    </font>
    <font>
      <sz val="11"/>
      <color theme="1"/>
      <name val="Arial Narrow"/>
      <family val="2"/>
      <charset val="238"/>
    </font>
    <font>
      <sz val="11"/>
      <color theme="1"/>
      <name val="Arial Narrow"/>
      <family val="2"/>
    </font>
    <font>
      <sz val="11"/>
      <color theme="1"/>
      <name val="Calibri"/>
      <family val="2"/>
      <scheme val="minor"/>
    </font>
    <font>
      <sz val="10"/>
      <color theme="1"/>
      <name val="Arial Narrow"/>
      <family val="2"/>
    </font>
    <font>
      <sz val="10"/>
      <name val="Courier"/>
      <family val="1"/>
      <charset val="238"/>
    </font>
    <font>
      <b/>
      <sz val="10"/>
      <color indexed="8"/>
      <name val="Arial"/>
      <family val="2"/>
    </font>
    <font>
      <u/>
      <sz val="10"/>
      <color theme="10"/>
      <name val="Arial Narrow"/>
      <family val="2"/>
    </font>
    <font>
      <sz val="10"/>
      <name val="Arial CE"/>
      <charset val="238"/>
    </font>
    <font>
      <sz val="10"/>
      <name val="MS Sans Serif"/>
      <family val="2"/>
      <charset val="238"/>
    </font>
    <font>
      <sz val="10"/>
      <color indexed="8"/>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9"/>
      <name val="Calibri"/>
      <family val="2"/>
      <charset val="238"/>
      <scheme val="minor"/>
    </font>
    <font>
      <b/>
      <sz val="11"/>
      <color rgb="FFFFFF00"/>
      <name val="Calibri"/>
      <family val="2"/>
      <charset val="238"/>
      <scheme val="minor"/>
    </font>
    <font>
      <b/>
      <sz val="9"/>
      <color theme="1"/>
      <name val="Calibri"/>
      <family val="2"/>
      <charset val="238"/>
      <scheme val="minor"/>
    </font>
    <font>
      <sz val="9"/>
      <color rgb="FF000000"/>
      <name val="Calibri"/>
      <family val="2"/>
      <charset val="238"/>
      <scheme val="minor"/>
    </font>
    <font>
      <sz val="9"/>
      <color theme="1"/>
      <name val="Calibri"/>
      <family val="2"/>
      <charset val="238"/>
      <scheme val="minor"/>
    </font>
    <font>
      <i/>
      <sz val="8"/>
      <color theme="1"/>
      <name val="Calibri"/>
      <family val="2"/>
      <charset val="238"/>
      <scheme val="minor"/>
    </font>
    <font>
      <sz val="9"/>
      <name val="Calibri"/>
      <family val="2"/>
      <charset val="238"/>
      <scheme val="minor"/>
    </font>
    <font>
      <sz val="9"/>
      <name val="Arial"/>
      <family val="2"/>
      <charset val="238"/>
    </font>
    <font>
      <b/>
      <sz val="9"/>
      <color rgb="FFFF0000"/>
      <name val="Arial"/>
      <family val="2"/>
      <charset val="238"/>
    </font>
    <font>
      <sz val="11"/>
      <color indexed="56"/>
      <name val="Arial"/>
      <family val="2"/>
    </font>
    <font>
      <b/>
      <i/>
      <sz val="8"/>
      <color rgb="FFFF0000"/>
      <name val="Arial"/>
      <family val="2"/>
      <charset val="238"/>
    </font>
    <font>
      <sz val="8"/>
      <color indexed="10"/>
      <name val="Arial"/>
      <family val="2"/>
      <charset val="238"/>
    </font>
    <font>
      <i/>
      <sz val="8"/>
      <name val="Calibri"/>
      <family val="2"/>
      <charset val="238"/>
      <scheme val="minor"/>
    </font>
    <font>
      <b/>
      <sz val="10"/>
      <color theme="3"/>
      <name val="Arial"/>
      <family val="2"/>
      <charset val="238"/>
    </font>
    <font>
      <b/>
      <sz val="8"/>
      <color theme="9" tint="0.79998168889431442"/>
      <name val="Arial"/>
      <family val="2"/>
      <charset val="238"/>
    </font>
    <font>
      <sz val="8"/>
      <color theme="9" tint="0.79998168889431442"/>
      <name val="Arial"/>
      <family val="2"/>
      <charset val="238"/>
    </font>
    <font>
      <sz val="8"/>
      <color theme="9"/>
      <name val="Arial"/>
      <family val="2"/>
      <charset val="238"/>
    </font>
    <font>
      <i/>
      <sz val="8"/>
      <color theme="0" tint="-0.14999847407452621"/>
      <name val="Calibri"/>
      <family val="2"/>
      <charset val="238"/>
    </font>
    <font>
      <sz val="8"/>
      <color theme="0" tint="-0.14999847407452621"/>
      <name val="Calibri"/>
      <family val="2"/>
      <charset val="238"/>
    </font>
    <font>
      <sz val="8"/>
      <color theme="0" tint="-0.14999847407452621"/>
      <name val="Arial"/>
      <family val="2"/>
      <charset val="238"/>
    </font>
    <font>
      <i/>
      <sz val="8"/>
      <color theme="0" tint="-0.249977111117893"/>
      <name val="Calibri"/>
      <family val="2"/>
      <charset val="238"/>
    </font>
    <font>
      <sz val="8"/>
      <color theme="0" tint="-0.249977111117893"/>
      <name val="Calibri"/>
      <family val="2"/>
      <charset val="238"/>
    </font>
    <font>
      <sz val="12"/>
      <name val="Arial"/>
      <family val="2"/>
      <charset val="238"/>
    </font>
    <font>
      <sz val="10"/>
      <color theme="9"/>
      <name val="Arial"/>
      <family val="2"/>
      <charset val="238"/>
    </font>
    <font>
      <i/>
      <sz val="10"/>
      <color theme="0" tint="-0.14999847407452621"/>
      <name val="Calibri"/>
      <family val="2"/>
      <charset val="238"/>
    </font>
    <font>
      <i/>
      <sz val="10"/>
      <color theme="0" tint="-0.249977111117893"/>
      <name val="Calibri"/>
      <family val="2"/>
      <charset val="238"/>
    </font>
    <font>
      <b/>
      <sz val="8"/>
      <color theme="9" tint="0.79998168889431442"/>
      <name val="Arial"/>
      <family val="2"/>
    </font>
    <font>
      <sz val="8"/>
      <color theme="9" tint="0.79998168889431442"/>
      <name val="Arial"/>
      <family val="2"/>
    </font>
    <font>
      <b/>
      <sz val="8"/>
      <color theme="6" tint="-0.249977111117893"/>
      <name val="Arial"/>
      <family val="2"/>
    </font>
    <font>
      <sz val="8"/>
      <color theme="6" tint="-0.249977111117893"/>
      <name val="Arial"/>
      <family val="2"/>
    </font>
    <font>
      <sz val="12"/>
      <name val="Arial"/>
      <family val="2"/>
    </font>
    <font>
      <sz val="8"/>
      <color theme="4"/>
      <name val="Arial"/>
      <family val="2"/>
      <charset val="238"/>
    </font>
    <font>
      <i/>
      <sz val="8"/>
      <color theme="9"/>
      <name val="Arial"/>
      <family val="2"/>
      <charset val="238"/>
    </font>
    <font>
      <i/>
      <sz val="8"/>
      <color theme="4"/>
      <name val="Arial"/>
      <family val="2"/>
      <charset val="238"/>
    </font>
    <font>
      <sz val="10"/>
      <color theme="1"/>
      <name val="Arial"/>
      <family val="2"/>
    </font>
    <font>
      <sz val="11"/>
      <color theme="1"/>
      <name val="Calibri"/>
      <family val="2"/>
      <charset val="238"/>
    </font>
    <font>
      <b/>
      <vertAlign val="subscript"/>
      <sz val="8"/>
      <color rgb="FF000000"/>
      <name val="Arial"/>
      <family val="2"/>
      <charset val="238"/>
    </font>
    <font>
      <sz val="9"/>
      <color rgb="FF000000"/>
      <name val="Calibri"/>
      <family val="2"/>
      <charset val="238"/>
    </font>
    <font>
      <sz val="10"/>
      <name val="Calibri"/>
      <family val="2"/>
      <scheme val="minor"/>
    </font>
  </fonts>
  <fills count="81">
    <fill>
      <patternFill patternType="none"/>
    </fill>
    <fill>
      <patternFill patternType="gray125"/>
    </fill>
    <fill>
      <patternFill patternType="solid">
        <fgColor indexed="44"/>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bgColor indexed="64"/>
      </patternFill>
    </fill>
    <fill>
      <patternFill patternType="solid">
        <fgColor theme="9" tint="0.39997558519241921"/>
        <bgColor indexed="64"/>
      </patternFill>
    </fill>
    <fill>
      <patternFill patternType="solid">
        <fgColor rgb="FFFFFF66"/>
        <bgColor indexed="64"/>
      </patternFill>
    </fill>
    <fill>
      <patternFill patternType="solid">
        <fgColor rgb="FFFFFF00"/>
        <bgColor indexed="64"/>
      </patternFill>
    </fill>
    <fill>
      <patternFill patternType="solid">
        <fgColor rgb="FF99C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33CCCC"/>
        <bgColor indexed="64"/>
      </patternFill>
    </fill>
    <fill>
      <patternFill patternType="solid">
        <fgColor rgb="FFC0C0C0"/>
        <bgColor indexed="64"/>
      </patternFill>
    </fill>
    <fill>
      <patternFill patternType="solid">
        <fgColor rgb="FFFFFFFF"/>
        <bgColor indexed="64"/>
      </patternFill>
    </fill>
    <fill>
      <patternFill patternType="solid">
        <fgColor indexed="9"/>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9"/>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5"/>
        <bgColor indexed="64"/>
      </patternFill>
    </fill>
    <fill>
      <patternFill patternType="solid">
        <fgColor theme="6"/>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right/>
      <top/>
      <bottom style="medium">
        <color indexed="22"/>
      </bottom>
      <diagonal/>
    </border>
    <border>
      <left/>
      <right/>
      <top style="medium">
        <color indexed="22"/>
      </top>
      <bottom style="medium">
        <color indexed="22"/>
      </bottom>
      <diagonal/>
    </border>
    <border>
      <left/>
      <right/>
      <top style="thin">
        <color auto="1"/>
      </top>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477">
    <xf numFmtId="0" fontId="0" fillId="0" borderId="0"/>
    <xf numFmtId="0" fontId="24" fillId="0" borderId="0"/>
    <xf numFmtId="9" fontId="22" fillId="0" borderId="0" applyFont="0" applyFill="0" applyBorder="0" applyAlignment="0" applyProtection="0"/>
    <xf numFmtId="0" fontId="21" fillId="0" borderId="0"/>
    <xf numFmtId="0" fontId="34" fillId="0" borderId="0"/>
    <xf numFmtId="43" fontId="51" fillId="0" borderId="0" applyFont="0" applyFill="0" applyBorder="0" applyAlignment="0" applyProtection="0"/>
    <xf numFmtId="0" fontId="34" fillId="0" borderId="0"/>
    <xf numFmtId="0" fontId="34" fillId="0" borderId="0"/>
    <xf numFmtId="0" fontId="57" fillId="0" borderId="0"/>
    <xf numFmtId="0" fontId="58" fillId="0" borderId="0"/>
    <xf numFmtId="0" fontId="22" fillId="0" borderId="0">
      <alignment vertical="center"/>
    </xf>
    <xf numFmtId="171" fontId="22" fillId="0" borderId="0" applyFont="0" applyFill="0" applyBorder="0" applyAlignment="0" applyProtection="0"/>
    <xf numFmtId="0" fontId="22" fillId="0" borderId="0" applyFont="0" applyFill="0" applyBorder="0" applyAlignment="0" applyProtection="0"/>
    <xf numFmtId="0" fontId="62" fillId="0" borderId="0"/>
    <xf numFmtId="9" fontId="22" fillId="0" borderId="0" applyFont="0" applyFill="0" applyBorder="0" applyAlignment="0" applyProtection="0"/>
    <xf numFmtId="0" fontId="22" fillId="0" borderId="0">
      <alignment vertical="center"/>
    </xf>
    <xf numFmtId="0" fontId="22" fillId="0" borderId="0">
      <alignment vertical="center"/>
    </xf>
    <xf numFmtId="0" fontId="61" fillId="0" borderId="0"/>
    <xf numFmtId="0" fontId="60" fillId="0" borderId="0"/>
    <xf numFmtId="4" fontId="63" fillId="46" borderId="34" applyNumberFormat="0" applyProtection="0">
      <alignment vertical="center"/>
    </xf>
    <xf numFmtId="0" fontId="61" fillId="0" borderId="0"/>
    <xf numFmtId="0" fontId="64" fillId="0" borderId="0" applyNumberFormat="0" applyFill="0" applyBorder="0" applyAlignment="0" applyProtection="0">
      <alignment vertical="top"/>
      <protection locked="0"/>
    </xf>
    <xf numFmtId="0" fontId="22" fillId="0" borderId="0">
      <alignment vertical="center"/>
    </xf>
    <xf numFmtId="9" fontId="22" fillId="0" borderId="0" applyFont="0" applyFill="0" applyBorder="0" applyAlignment="0" applyProtection="0"/>
    <xf numFmtId="0" fontId="22" fillId="0" borderId="0">
      <alignment vertical="center"/>
    </xf>
    <xf numFmtId="0" fontId="22" fillId="0" borderId="0">
      <alignment vertical="center"/>
    </xf>
    <xf numFmtId="0" fontId="61" fillId="0" borderId="0"/>
    <xf numFmtId="0" fontId="61" fillId="0" borderId="0"/>
    <xf numFmtId="0" fontId="61" fillId="0" borderId="0"/>
    <xf numFmtId="0" fontId="65" fillId="0" borderId="0"/>
    <xf numFmtId="0" fontId="22" fillId="0" borderId="0">
      <alignment vertical="center"/>
    </xf>
    <xf numFmtId="0" fontId="61" fillId="0" borderId="0"/>
    <xf numFmtId="0" fontId="60" fillId="0" borderId="0"/>
    <xf numFmtId="9" fontId="60" fillId="0" borderId="0" applyFont="0" applyFill="0" applyBorder="0" applyAlignment="0" applyProtection="0"/>
    <xf numFmtId="0" fontId="22" fillId="0" borderId="0">
      <alignment vertical="center"/>
    </xf>
    <xf numFmtId="171" fontId="22" fillId="0" borderId="0" applyFont="0" applyFill="0" applyBorder="0" applyAlignment="0" applyProtection="0"/>
    <xf numFmtId="9" fontId="22" fillId="0" borderId="0" applyFont="0" applyFill="0" applyBorder="0" applyAlignment="0" applyProtection="0"/>
    <xf numFmtId="0" fontId="61" fillId="0" borderId="0"/>
    <xf numFmtId="0" fontId="61" fillId="0" borderId="0"/>
    <xf numFmtId="9" fontId="22" fillId="0" borderId="0" applyFont="0" applyFill="0" applyBorder="0" applyAlignment="0" applyProtection="0"/>
    <xf numFmtId="0" fontId="61" fillId="0" borderId="0"/>
    <xf numFmtId="0" fontId="61" fillId="0" borderId="0"/>
    <xf numFmtId="0" fontId="61" fillId="0" borderId="0"/>
    <xf numFmtId="0" fontId="20" fillId="0" borderId="0"/>
    <xf numFmtId="9" fontId="20"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2" fillId="0" borderId="0">
      <alignment vertical="center"/>
    </xf>
    <xf numFmtId="171" fontId="22" fillId="0" borderId="0" applyFont="0" applyFill="0" applyBorder="0" applyAlignment="0" applyProtection="0"/>
    <xf numFmtId="9" fontId="22" fillId="0" borderId="0" applyFont="0" applyFill="0" applyBorder="0" applyAlignment="0" applyProtection="0"/>
    <xf numFmtId="0" fontId="22" fillId="0" borderId="0">
      <alignment vertical="center"/>
    </xf>
    <xf numFmtId="0" fontId="22" fillId="0" borderId="0">
      <alignment vertical="center"/>
    </xf>
    <xf numFmtId="0" fontId="61" fillId="0" borderId="0"/>
    <xf numFmtId="0" fontId="61" fillId="0" borderId="0"/>
    <xf numFmtId="0" fontId="22" fillId="0" borderId="0">
      <alignment vertical="center"/>
    </xf>
    <xf numFmtId="9" fontId="22" fillId="0" borderId="0" applyFont="0" applyFill="0" applyBorder="0" applyAlignment="0" applyProtection="0"/>
    <xf numFmtId="0" fontId="22" fillId="0" borderId="0">
      <alignment vertical="center"/>
    </xf>
    <xf numFmtId="0" fontId="22" fillId="0" borderId="0">
      <alignment vertical="center"/>
    </xf>
    <xf numFmtId="0" fontId="61" fillId="0" borderId="0"/>
    <xf numFmtId="0" fontId="61" fillId="0" borderId="0"/>
    <xf numFmtId="0" fontId="61" fillId="0" borderId="0"/>
    <xf numFmtId="0" fontId="22" fillId="0" borderId="0">
      <alignment vertical="center"/>
    </xf>
    <xf numFmtId="0" fontId="61" fillId="0" borderId="0"/>
    <xf numFmtId="0" fontId="22" fillId="0" borderId="0">
      <alignment vertical="center"/>
    </xf>
    <xf numFmtId="171" fontId="22" fillId="0" borderId="0" applyFont="0" applyFill="0" applyBorder="0" applyAlignment="0" applyProtection="0"/>
    <xf numFmtId="9" fontId="22" fillId="0" borderId="0" applyFont="0" applyFill="0" applyBorder="0" applyAlignment="0" applyProtection="0"/>
    <xf numFmtId="0" fontId="61" fillId="0" borderId="0"/>
    <xf numFmtId="0" fontId="61" fillId="0" borderId="0"/>
    <xf numFmtId="9" fontId="22"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22" fillId="0" borderId="0">
      <alignment vertical="center"/>
    </xf>
    <xf numFmtId="171" fontId="22" fillId="0" borderId="0" applyFont="0" applyFill="0" applyBorder="0" applyAlignment="0" applyProtection="0"/>
    <xf numFmtId="9" fontId="22"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2" fillId="0" borderId="0">
      <alignment vertical="center"/>
    </xf>
    <xf numFmtId="171" fontId="22" fillId="0" borderId="0" applyFont="0" applyFill="0" applyBorder="0" applyAlignment="0" applyProtection="0"/>
    <xf numFmtId="9" fontId="22"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6" fillId="0" borderId="0"/>
    <xf numFmtId="0" fontId="61" fillId="0" borderId="0"/>
    <xf numFmtId="0" fontId="61" fillId="0" borderId="0"/>
    <xf numFmtId="0" fontId="22" fillId="0" borderId="0"/>
    <xf numFmtId="9" fontId="61" fillId="0" borderId="0" applyFont="0" applyFill="0" applyBorder="0" applyAlignment="0" applyProtection="0"/>
    <xf numFmtId="0" fontId="59" fillId="0" borderId="0"/>
    <xf numFmtId="9" fontId="59" fillId="0" borderId="0" applyFont="0" applyFill="0" applyBorder="0" applyAlignment="0" applyProtection="0"/>
    <xf numFmtId="0" fontId="59" fillId="0" borderId="0"/>
    <xf numFmtId="0" fontId="56" fillId="0" borderId="0"/>
    <xf numFmtId="0" fontId="61" fillId="0" borderId="0"/>
    <xf numFmtId="0" fontId="22" fillId="0" borderId="0">
      <alignment vertical="center"/>
    </xf>
    <xf numFmtId="0" fontId="22" fillId="0" borderId="0">
      <alignment vertical="center"/>
    </xf>
    <xf numFmtId="0" fontId="22" fillId="0" borderId="0">
      <alignment vertical="center"/>
    </xf>
    <xf numFmtId="0" fontId="61" fillId="0" borderId="0"/>
    <xf numFmtId="0" fontId="60" fillId="0" borderId="0"/>
    <xf numFmtId="0" fontId="56"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2" fillId="0" borderId="0">
      <alignment vertical="center"/>
    </xf>
    <xf numFmtId="0" fontId="61" fillId="0" borderId="0"/>
    <xf numFmtId="0" fontId="61" fillId="0" borderId="0"/>
    <xf numFmtId="0" fontId="60" fillId="0" borderId="0"/>
    <xf numFmtId="9" fontId="60" fillId="0" borderId="0" applyFont="0" applyFill="0" applyBorder="0" applyAlignment="0" applyProtection="0"/>
    <xf numFmtId="0" fontId="60" fillId="0" borderId="0"/>
    <xf numFmtId="0" fontId="61" fillId="0" borderId="0"/>
    <xf numFmtId="0" fontId="61" fillId="0" borderId="0"/>
    <xf numFmtId="0" fontId="61" fillId="0" borderId="0"/>
    <xf numFmtId="0" fontId="61" fillId="0" borderId="0"/>
    <xf numFmtId="0" fontId="61" fillId="0" borderId="0"/>
    <xf numFmtId="0" fontId="61" fillId="0" borderId="0"/>
    <xf numFmtId="0" fontId="22" fillId="0" borderId="0">
      <alignment vertical="center"/>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56" fillId="0" borderId="0"/>
    <xf numFmtId="0" fontId="61" fillId="0" borderId="0"/>
    <xf numFmtId="0" fontId="22" fillId="0" borderId="0">
      <alignment vertical="center"/>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9" fontId="60"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0"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2" fillId="0" borderId="0"/>
    <xf numFmtId="0" fontId="59" fillId="0" borderId="0"/>
    <xf numFmtId="9" fontId="59"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0" fillId="0" borderId="0"/>
    <xf numFmtId="0" fontId="61" fillId="0" borderId="0"/>
    <xf numFmtId="0" fontId="61" fillId="0" borderId="0"/>
    <xf numFmtId="9" fontId="60"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0"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2" fillId="0" borderId="0"/>
    <xf numFmtId="0" fontId="59" fillId="0" borderId="0"/>
    <xf numFmtId="9" fontId="59"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2" fillId="0" borderId="0"/>
    <xf numFmtId="0" fontId="59" fillId="0" borderId="0"/>
    <xf numFmtId="9" fontId="59" fillId="0" borderId="0" applyFont="0" applyFill="0" applyBorder="0" applyAlignment="0" applyProtection="0"/>
    <xf numFmtId="0" fontId="61" fillId="0" borderId="0"/>
    <xf numFmtId="0" fontId="22" fillId="0" borderId="0" applyFont="0" applyFill="0" applyBorder="0" applyAlignment="0" applyProtection="0"/>
    <xf numFmtId="0" fontId="20" fillId="0" borderId="0"/>
    <xf numFmtId="0" fontId="20" fillId="0" borderId="0"/>
    <xf numFmtId="0" fontId="20" fillId="0" borderId="0"/>
    <xf numFmtId="0" fontId="22" fillId="0" borderId="0" applyNumberFormat="0" applyFont="0" applyFill="0" applyBorder="0" applyAlignment="0" applyProtection="0"/>
    <xf numFmtId="9" fontId="67" fillId="0" borderId="0" applyFont="0" applyFill="0" applyBorder="0" applyAlignment="0" applyProtection="0"/>
    <xf numFmtId="0" fontId="60" fillId="0" borderId="0"/>
    <xf numFmtId="0" fontId="22" fillId="0" borderId="0"/>
    <xf numFmtId="0" fontId="22" fillId="0" borderId="0">
      <alignment vertical="center"/>
    </xf>
    <xf numFmtId="0" fontId="22" fillId="0" borderId="0">
      <alignment vertical="center"/>
    </xf>
    <xf numFmtId="0" fontId="22" fillId="0" borderId="0">
      <alignment vertical="center"/>
    </xf>
    <xf numFmtId="0" fontId="61" fillId="0" borderId="0"/>
    <xf numFmtId="0" fontId="60" fillId="0" borderId="0"/>
    <xf numFmtId="0" fontId="61" fillId="0" borderId="0"/>
    <xf numFmtId="0" fontId="61" fillId="0" borderId="0"/>
    <xf numFmtId="0" fontId="22" fillId="0" borderId="0">
      <alignment vertical="center"/>
    </xf>
    <xf numFmtId="0" fontId="61" fillId="0" borderId="0"/>
    <xf numFmtId="0" fontId="61" fillId="0" borderId="0"/>
    <xf numFmtId="0" fontId="61" fillId="0" borderId="0"/>
    <xf numFmtId="0" fontId="61" fillId="0" borderId="0"/>
    <xf numFmtId="0" fontId="61" fillId="0" borderId="0"/>
    <xf numFmtId="0" fontId="60" fillId="0" borderId="0"/>
    <xf numFmtId="9" fontId="60" fillId="0" borderId="0" applyFont="0" applyFill="0" applyBorder="0" applyAlignment="0" applyProtection="0"/>
    <xf numFmtId="0" fontId="61" fillId="0" borderId="0"/>
    <xf numFmtId="0" fontId="61" fillId="0" borderId="0"/>
    <xf numFmtId="0" fontId="61" fillId="0" borderId="0"/>
    <xf numFmtId="0" fontId="2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2" fillId="0" borderId="0">
      <alignment vertical="center"/>
    </xf>
    <xf numFmtId="0" fontId="60" fillId="0" borderId="0"/>
    <xf numFmtId="0" fontId="61" fillId="0" borderId="0"/>
    <xf numFmtId="0" fontId="61" fillId="0" borderId="0"/>
    <xf numFmtId="0" fontId="61" fillId="0" borderId="0"/>
    <xf numFmtId="0" fontId="61" fillId="0" borderId="0"/>
    <xf numFmtId="0" fontId="61" fillId="0" borderId="0"/>
    <xf numFmtId="0" fontId="61" fillId="0" borderId="0"/>
    <xf numFmtId="0" fontId="22" fillId="0" borderId="0">
      <alignment vertical="center"/>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9" fontId="67"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2" fillId="0" borderId="0" applyNumberFormat="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2" fillId="0" borderId="0"/>
    <xf numFmtId="0" fontId="20" fillId="0" borderId="0"/>
    <xf numFmtId="0" fontId="59" fillId="0" borderId="0"/>
    <xf numFmtId="9" fontId="59" fillId="0" borderId="0" applyFont="0" applyFill="0" applyBorder="0" applyAlignment="0" applyProtection="0"/>
    <xf numFmtId="0" fontId="60" fillId="0" borderId="0"/>
    <xf numFmtId="0" fontId="61" fillId="0" borderId="0"/>
    <xf numFmtId="0" fontId="61" fillId="0" borderId="0"/>
    <xf numFmtId="0" fontId="61" fillId="0" borderId="0"/>
    <xf numFmtId="0" fontId="61" fillId="0" borderId="0"/>
    <xf numFmtId="0" fontId="60" fillId="0" borderId="0"/>
    <xf numFmtId="9" fontId="60" fillId="0" borderId="0" applyFont="0" applyFill="0" applyBorder="0" applyAlignment="0" applyProtection="0"/>
    <xf numFmtId="0" fontId="60" fillId="0" borderId="0"/>
    <xf numFmtId="0" fontId="61" fillId="0" borderId="0"/>
    <xf numFmtId="0" fontId="61" fillId="0" borderId="0"/>
    <xf numFmtId="0" fontId="61" fillId="0" borderId="0"/>
    <xf numFmtId="0" fontId="61" fillId="0" borderId="0"/>
    <xf numFmtId="0" fontId="61" fillId="0" borderId="0"/>
    <xf numFmtId="0" fontId="61" fillId="0" borderId="0"/>
    <xf numFmtId="0" fontId="22" fillId="0" borderId="0"/>
    <xf numFmtId="0" fontId="61" fillId="0" borderId="0"/>
    <xf numFmtId="0" fontId="61" fillId="0" borderId="0"/>
    <xf numFmtId="9" fontId="60" fillId="0" borderId="0" applyFont="0" applyFill="0" applyBorder="0" applyAlignment="0" applyProtection="0"/>
    <xf numFmtId="0" fontId="61" fillId="0" borderId="0"/>
    <xf numFmtId="0" fontId="61" fillId="0" borderId="0"/>
    <xf numFmtId="0" fontId="61" fillId="0" borderId="0"/>
    <xf numFmtId="0" fontId="60" fillId="0" borderId="0"/>
    <xf numFmtId="0" fontId="60" fillId="0" borderId="0"/>
    <xf numFmtId="0" fontId="60" fillId="0" borderId="0"/>
    <xf numFmtId="0" fontId="61" fillId="0" borderId="0"/>
    <xf numFmtId="0" fontId="61" fillId="0" borderId="0"/>
    <xf numFmtId="9" fontId="60"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0"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9" fontId="59"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0" fillId="0" borderId="0"/>
    <xf numFmtId="0" fontId="61" fillId="0" borderId="0"/>
    <xf numFmtId="0" fontId="61" fillId="0" borderId="0"/>
    <xf numFmtId="0" fontId="60" fillId="0" borderId="0"/>
    <xf numFmtId="0" fontId="61" fillId="0" borderId="0"/>
    <xf numFmtId="0" fontId="60" fillId="0" borderId="0"/>
    <xf numFmtId="0" fontId="60" fillId="0" borderId="0"/>
    <xf numFmtId="9" fontId="60"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0"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59" fillId="0" borderId="0"/>
    <xf numFmtId="0" fontId="61" fillId="0" borderId="0"/>
    <xf numFmtId="0" fontId="61" fillId="0" borderId="0"/>
    <xf numFmtId="0" fontId="61" fillId="0" borderId="0"/>
    <xf numFmtId="0" fontId="61" fillId="0" borderId="0"/>
    <xf numFmtId="0" fontId="61" fillId="0" borderId="0"/>
    <xf numFmtId="0" fontId="61" fillId="0" borderId="0"/>
    <xf numFmtId="0" fontId="22" fillId="0" borderId="0">
      <alignment vertical="center"/>
    </xf>
    <xf numFmtId="0" fontId="61" fillId="0" borderId="0"/>
    <xf numFmtId="0" fontId="61" fillId="0" borderId="0"/>
    <xf numFmtId="0" fontId="61" fillId="0" borderId="0"/>
    <xf numFmtId="0" fontId="61" fillId="0" borderId="0"/>
    <xf numFmtId="0" fontId="61" fillId="0" borderId="0"/>
    <xf numFmtId="0" fontId="22" fillId="0" borderId="0">
      <alignment vertical="center"/>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9" fontId="60"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0" fillId="0" borderId="0"/>
    <xf numFmtId="0" fontId="61" fillId="0" borderId="0"/>
    <xf numFmtId="0" fontId="61" fillId="0" borderId="0"/>
    <xf numFmtId="9" fontId="60"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0" fillId="0" borderId="0"/>
    <xf numFmtId="0" fontId="61" fillId="0" borderId="0"/>
    <xf numFmtId="0" fontId="61" fillId="0" borderId="0"/>
    <xf numFmtId="0" fontId="61" fillId="0" borderId="0"/>
    <xf numFmtId="0" fontId="61" fillId="0" borderId="0"/>
    <xf numFmtId="0" fontId="60" fillId="0" borderId="0"/>
    <xf numFmtId="0" fontId="61" fillId="0" borderId="0"/>
    <xf numFmtId="9" fontId="60" fillId="0" borderId="0" applyFont="0" applyFill="0" applyBorder="0" applyAlignment="0" applyProtection="0"/>
    <xf numFmtId="0" fontId="61" fillId="0" borderId="0"/>
    <xf numFmtId="0" fontId="61" fillId="0" borderId="0"/>
    <xf numFmtId="9" fontId="22" fillId="0" borderId="0" applyFont="0" applyFill="0" applyBorder="0" applyAlignment="0" applyProtection="0"/>
    <xf numFmtId="0" fontId="22" fillId="0" borderId="0">
      <alignment vertical="center"/>
    </xf>
    <xf numFmtId="0" fontId="61" fillId="0" borderId="0"/>
    <xf numFmtId="0" fontId="61" fillId="0" borderId="0"/>
    <xf numFmtId="0" fontId="22" fillId="0" borderId="0">
      <alignment vertical="center"/>
    </xf>
    <xf numFmtId="0" fontId="22" fillId="0" borderId="0">
      <alignment vertical="center"/>
    </xf>
    <xf numFmtId="9" fontId="22" fillId="0" borderId="0" applyFont="0" applyFill="0" applyBorder="0" applyAlignment="0" applyProtection="0"/>
    <xf numFmtId="0" fontId="61" fillId="0" borderId="0"/>
    <xf numFmtId="0" fontId="61" fillId="0" borderId="0"/>
    <xf numFmtId="0" fontId="61" fillId="0" borderId="0"/>
    <xf numFmtId="0" fontId="61" fillId="0" borderId="0"/>
    <xf numFmtId="0" fontId="22" fillId="0" borderId="0">
      <alignment vertical="center"/>
    </xf>
    <xf numFmtId="0" fontId="61" fillId="0" borderId="0"/>
    <xf numFmtId="171" fontId="22" fillId="0" borderId="0" applyFont="0" applyFill="0" applyBorder="0" applyAlignment="0" applyProtection="0"/>
    <xf numFmtId="9" fontId="22" fillId="0" borderId="0" applyFont="0" applyFill="0" applyBorder="0" applyAlignment="0" applyProtection="0"/>
    <xf numFmtId="0" fontId="22" fillId="0" borderId="0">
      <alignment vertical="center"/>
    </xf>
    <xf numFmtId="0" fontId="61" fillId="0" borderId="0"/>
    <xf numFmtId="0" fontId="61" fillId="0" borderId="0"/>
    <xf numFmtId="0" fontId="22" fillId="0" borderId="0">
      <alignment vertical="center"/>
    </xf>
    <xf numFmtId="0" fontId="22" fillId="0" borderId="0">
      <alignment vertical="center"/>
    </xf>
    <xf numFmtId="0" fontId="61" fillId="0" borderId="0"/>
    <xf numFmtId="9" fontId="22" fillId="0" borderId="0" applyFont="0" applyFill="0" applyBorder="0" applyAlignment="0" applyProtection="0"/>
    <xf numFmtId="0" fontId="61" fillId="0" borderId="0"/>
    <xf numFmtId="0" fontId="61" fillId="0" borderId="0"/>
    <xf numFmtId="0" fontId="22" fillId="0" borderId="0">
      <alignment vertical="center"/>
    </xf>
    <xf numFmtId="171" fontId="22" fillId="0" borderId="0" applyFont="0" applyFill="0" applyBorder="0" applyAlignment="0" applyProtection="0"/>
    <xf numFmtId="0" fontId="22" fillId="0" borderId="0">
      <alignment vertical="center"/>
    </xf>
    <xf numFmtId="0" fontId="61" fillId="0" borderId="0"/>
    <xf numFmtId="0" fontId="61" fillId="0" borderId="0"/>
    <xf numFmtId="0" fontId="61" fillId="0" borderId="0"/>
    <xf numFmtId="0" fontId="22" fillId="0" borderId="0">
      <alignment vertical="center"/>
    </xf>
    <xf numFmtId="9" fontId="22" fillId="0" borderId="0" applyFont="0" applyFill="0" applyBorder="0" applyAlignment="0" applyProtection="0"/>
    <xf numFmtId="0" fontId="22" fillId="0" borderId="0">
      <alignment vertical="center"/>
    </xf>
    <xf numFmtId="9" fontId="22" fillId="0" borderId="0" applyFont="0" applyFill="0" applyBorder="0" applyAlignment="0" applyProtection="0"/>
    <xf numFmtId="0" fontId="61" fillId="0" borderId="0"/>
    <xf numFmtId="171" fontId="22" fillId="0" borderId="0" applyFont="0" applyFill="0" applyBorder="0" applyAlignment="0" applyProtection="0"/>
    <xf numFmtId="0" fontId="22" fillId="0" borderId="0">
      <alignment vertical="center"/>
    </xf>
    <xf numFmtId="0" fontId="61" fillId="0" borderId="0"/>
    <xf numFmtId="9" fontId="22" fillId="0" borderId="0" applyFont="0" applyFill="0" applyBorder="0" applyAlignment="0" applyProtection="0"/>
    <xf numFmtId="0" fontId="22" fillId="0" borderId="0">
      <alignment vertical="center"/>
    </xf>
    <xf numFmtId="0" fontId="61" fillId="0" borderId="0"/>
    <xf numFmtId="0" fontId="22" fillId="0" borderId="0">
      <alignment vertical="center"/>
    </xf>
    <xf numFmtId="0" fontId="61" fillId="0" borderId="0"/>
    <xf numFmtId="171"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61" fillId="0" borderId="0"/>
    <xf numFmtId="9" fontId="22" fillId="0" borderId="0" applyFont="0" applyFill="0" applyBorder="0" applyAlignment="0" applyProtection="0"/>
    <xf numFmtId="9" fontId="22" fillId="0" borderId="0" applyFont="0" applyFill="0" applyBorder="0" applyAlignment="0" applyProtection="0"/>
    <xf numFmtId="0" fontId="22" fillId="0" borderId="0">
      <alignment vertical="center"/>
    </xf>
    <xf numFmtId="0" fontId="61" fillId="0" borderId="0"/>
    <xf numFmtId="0" fontId="61" fillId="0" borderId="0"/>
    <xf numFmtId="0" fontId="61" fillId="0" borderId="0"/>
    <xf numFmtId="0" fontId="22" fillId="0" borderId="0">
      <alignment vertical="center"/>
    </xf>
    <xf numFmtId="0" fontId="22" fillId="0" borderId="0">
      <alignment vertical="center"/>
    </xf>
    <xf numFmtId="171" fontId="22" fillId="0" borderId="0" applyFont="0" applyFill="0" applyBorder="0" applyAlignment="0" applyProtection="0"/>
    <xf numFmtId="9" fontId="22" fillId="0" borderId="0" applyFont="0" applyFill="0" applyBorder="0" applyAlignment="0" applyProtection="0"/>
    <xf numFmtId="0" fontId="61" fillId="0" borderId="0"/>
    <xf numFmtId="0" fontId="61" fillId="0" borderId="0"/>
    <xf numFmtId="171" fontId="22" fillId="0" borderId="0" applyFont="0" applyFill="0" applyBorder="0" applyAlignment="0" applyProtection="0"/>
    <xf numFmtId="9" fontId="22" fillId="0" borderId="0" applyFont="0" applyFill="0" applyBorder="0" applyAlignment="0" applyProtection="0"/>
    <xf numFmtId="0" fontId="22" fillId="0" borderId="0">
      <alignment vertical="center"/>
    </xf>
    <xf numFmtId="0" fontId="61" fillId="0" borderId="0"/>
    <xf numFmtId="0" fontId="61" fillId="0" borderId="0"/>
    <xf numFmtId="9" fontId="22" fillId="0" borderId="0" applyFont="0" applyFill="0" applyBorder="0" applyAlignment="0" applyProtection="0"/>
    <xf numFmtId="0" fontId="22" fillId="0" borderId="0">
      <alignment vertical="center"/>
    </xf>
    <xf numFmtId="9" fontId="22" fillId="0" borderId="0" applyFont="0" applyFill="0" applyBorder="0" applyAlignment="0" applyProtection="0"/>
    <xf numFmtId="0" fontId="61" fillId="0" borderId="0"/>
    <xf numFmtId="0" fontId="61" fillId="0" borderId="0"/>
    <xf numFmtId="0" fontId="22" fillId="0" borderId="0">
      <alignment vertical="center"/>
    </xf>
    <xf numFmtId="171" fontId="22" fillId="0" borderId="0" applyFont="0" applyFill="0" applyBorder="0" applyAlignment="0" applyProtection="0"/>
    <xf numFmtId="0" fontId="22" fillId="0" borderId="0">
      <alignment vertical="center"/>
    </xf>
    <xf numFmtId="0" fontId="61" fillId="0" borderId="0"/>
    <xf numFmtId="0" fontId="61" fillId="0" borderId="0"/>
    <xf numFmtId="0" fontId="22" fillId="0" borderId="0">
      <alignment vertical="center"/>
    </xf>
    <xf numFmtId="0" fontId="22" fillId="0" borderId="0">
      <alignment vertical="center"/>
    </xf>
    <xf numFmtId="0" fontId="22" fillId="0" borderId="0">
      <alignment vertical="center"/>
    </xf>
    <xf numFmtId="0" fontId="61" fillId="0" borderId="0"/>
    <xf numFmtId="0" fontId="61" fillId="0" borderId="0"/>
    <xf numFmtId="9"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61" fillId="0" borderId="0"/>
    <xf numFmtId="0" fontId="61" fillId="0" borderId="0"/>
    <xf numFmtId="0" fontId="61" fillId="0" borderId="0"/>
    <xf numFmtId="0" fontId="61" fillId="0" borderId="0"/>
    <xf numFmtId="9" fontId="22" fillId="0" borderId="0" applyFont="0" applyFill="0" applyBorder="0" applyAlignment="0" applyProtection="0"/>
    <xf numFmtId="0" fontId="61" fillId="0" borderId="0"/>
    <xf numFmtId="0" fontId="61" fillId="0" borderId="0"/>
    <xf numFmtId="0" fontId="22" fillId="0" borderId="0">
      <alignment vertical="center"/>
    </xf>
    <xf numFmtId="0" fontId="61" fillId="0" borderId="0"/>
    <xf numFmtId="9" fontId="22"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22" fillId="0" borderId="0">
      <alignment vertical="center"/>
    </xf>
    <xf numFmtId="0" fontId="22" fillId="0" borderId="0">
      <alignment vertical="center"/>
    </xf>
    <xf numFmtId="9" fontId="22" fillId="0" borderId="0" applyFont="0" applyFill="0" applyBorder="0" applyAlignment="0" applyProtection="0"/>
    <xf numFmtId="0" fontId="61" fillId="0" borderId="0"/>
    <xf numFmtId="0" fontId="61" fillId="0" borderId="0"/>
    <xf numFmtId="0" fontId="61" fillId="0" borderId="0"/>
    <xf numFmtId="0" fontId="61" fillId="0" borderId="0"/>
    <xf numFmtId="0" fontId="22" fillId="0" borderId="0">
      <alignment vertical="center"/>
    </xf>
    <xf numFmtId="0" fontId="60" fillId="0" borderId="0"/>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xf numFmtId="0" fontId="22" fillId="0" borderId="0">
      <alignment vertical="center"/>
    </xf>
    <xf numFmtId="0" fontId="22" fillId="0" borderId="0" applyNumberFormat="0" applyFont="0" applyFill="0" applyBorder="0" applyAlignment="0" applyProtection="0"/>
    <xf numFmtId="0" fontId="20" fillId="0" borderId="0"/>
    <xf numFmtId="0" fontId="22" fillId="0" borderId="0">
      <alignment vertical="center"/>
    </xf>
    <xf numFmtId="9" fontId="67" fillId="0" borderId="0" applyFont="0" applyFill="0" applyBorder="0" applyAlignment="0" applyProtection="0"/>
    <xf numFmtId="0" fontId="61" fillId="0" borderId="0"/>
    <xf numFmtId="0" fontId="61" fillId="0" borderId="0"/>
    <xf numFmtId="0" fontId="20" fillId="0" borderId="0"/>
    <xf numFmtId="0" fontId="20" fillId="0" borderId="0"/>
    <xf numFmtId="0" fontId="22" fillId="0" borderId="0" applyNumberFormat="0" applyFont="0" applyFill="0" applyBorder="0" applyAlignment="0" applyProtection="0"/>
    <xf numFmtId="9" fontId="67" fillId="0" borderId="0" applyFont="0" applyFill="0" applyBorder="0" applyAlignment="0" applyProtection="0"/>
    <xf numFmtId="0" fontId="60" fillId="0" borderId="0"/>
    <xf numFmtId="0" fontId="22" fillId="0" borderId="0"/>
    <xf numFmtId="0" fontId="61" fillId="0" borderId="0"/>
    <xf numFmtId="0" fontId="20" fillId="0" borderId="0"/>
    <xf numFmtId="0" fontId="20" fillId="0" borderId="0"/>
    <xf numFmtId="0" fontId="22" fillId="0" borderId="0" applyNumberFormat="0" applyFont="0" applyFill="0" applyBorder="0" applyAlignment="0" applyProtection="0"/>
    <xf numFmtId="9" fontId="67" fillId="0" borderId="0" applyFont="0" applyFill="0" applyBorder="0" applyAlignment="0" applyProtection="0"/>
    <xf numFmtId="0" fontId="60" fillId="0" borderId="0"/>
    <xf numFmtId="0" fontId="22" fillId="0" borderId="0"/>
    <xf numFmtId="0" fontId="61" fillId="0" borderId="0"/>
    <xf numFmtId="0" fontId="20" fillId="0" borderId="0"/>
    <xf numFmtId="0" fontId="20" fillId="0" borderId="0"/>
    <xf numFmtId="0" fontId="22" fillId="0" borderId="0" applyNumberFormat="0" applyFont="0" applyFill="0" applyBorder="0" applyAlignment="0" applyProtection="0"/>
    <xf numFmtId="9" fontId="67" fillId="0" borderId="0" applyFont="0" applyFill="0" applyBorder="0" applyAlignment="0" applyProtection="0"/>
    <xf numFmtId="0" fontId="60" fillId="0" borderId="0"/>
    <xf numFmtId="0" fontId="22" fillId="0" borderId="0"/>
    <xf numFmtId="0" fontId="61" fillId="0" borderId="0"/>
    <xf numFmtId="0" fontId="20" fillId="0" borderId="0"/>
    <xf numFmtId="0" fontId="20" fillId="0" borderId="0"/>
    <xf numFmtId="0" fontId="22" fillId="0" borderId="0" applyNumberFormat="0" applyFont="0" applyFill="0" applyBorder="0" applyAlignment="0" applyProtection="0"/>
    <xf numFmtId="9" fontId="67" fillId="0" borderId="0" applyFont="0" applyFill="0" applyBorder="0" applyAlignment="0" applyProtection="0"/>
    <xf numFmtId="0" fontId="60" fillId="0" borderId="0"/>
    <xf numFmtId="0" fontId="22" fillId="0" borderId="0"/>
    <xf numFmtId="0" fontId="61" fillId="0" borderId="0"/>
    <xf numFmtId="0" fontId="20" fillId="0" borderId="0"/>
    <xf numFmtId="0" fontId="20" fillId="0" borderId="0"/>
    <xf numFmtId="0" fontId="22" fillId="0" borderId="0" applyNumberFormat="0" applyFont="0" applyFill="0" applyBorder="0" applyAlignment="0" applyProtection="0"/>
    <xf numFmtId="9" fontId="67" fillId="0" borderId="0" applyFont="0" applyFill="0" applyBorder="0" applyAlignment="0" applyProtection="0"/>
    <xf numFmtId="0" fontId="60" fillId="0" borderId="0"/>
    <xf numFmtId="0" fontId="22" fillId="0" borderId="0"/>
    <xf numFmtId="0" fontId="20" fillId="0" borderId="0"/>
    <xf numFmtId="0" fontId="20" fillId="0" borderId="0"/>
    <xf numFmtId="0" fontId="22" fillId="0" borderId="0" applyNumberFormat="0" applyFont="0" applyFill="0" applyBorder="0" applyAlignment="0" applyProtection="0"/>
    <xf numFmtId="9" fontId="67" fillId="0" borderId="0" applyFont="0" applyFill="0" applyBorder="0" applyAlignment="0" applyProtection="0"/>
    <xf numFmtId="0" fontId="60" fillId="0" borderId="0"/>
    <xf numFmtId="0" fontId="22" fillId="0" borderId="0"/>
    <xf numFmtId="0" fontId="20" fillId="0" borderId="0"/>
    <xf numFmtId="0" fontId="20" fillId="0" borderId="0"/>
    <xf numFmtId="0" fontId="22" fillId="0" borderId="0" applyNumberFormat="0" applyFont="0" applyFill="0" applyBorder="0" applyAlignment="0" applyProtection="0"/>
    <xf numFmtId="9" fontId="67" fillId="0" borderId="0" applyFont="0" applyFill="0" applyBorder="0" applyAlignment="0" applyProtection="0"/>
    <xf numFmtId="0" fontId="60" fillId="0" borderId="0"/>
    <xf numFmtId="0" fontId="22" fillId="0" borderId="0"/>
    <xf numFmtId="0" fontId="20" fillId="0" borderId="0"/>
    <xf numFmtId="0" fontId="20" fillId="0" borderId="0"/>
    <xf numFmtId="0" fontId="22" fillId="0" borderId="0" applyNumberFormat="0" applyFont="0" applyFill="0" applyBorder="0" applyAlignment="0" applyProtection="0"/>
    <xf numFmtId="9" fontId="67" fillId="0" borderId="0" applyFont="0" applyFill="0" applyBorder="0" applyAlignment="0" applyProtection="0"/>
    <xf numFmtId="0" fontId="60" fillId="0" borderId="0"/>
    <xf numFmtId="0" fontId="22" fillId="0" borderId="0"/>
    <xf numFmtId="0" fontId="20" fillId="0" borderId="0"/>
    <xf numFmtId="0" fontId="20" fillId="0" borderId="0"/>
    <xf numFmtId="0" fontId="22" fillId="0" borderId="0" applyNumberFormat="0" applyFont="0" applyFill="0" applyBorder="0" applyAlignment="0" applyProtection="0"/>
    <xf numFmtId="9" fontId="67" fillId="0" borderId="0" applyFont="0" applyFill="0" applyBorder="0" applyAlignment="0" applyProtection="0"/>
    <xf numFmtId="0" fontId="60" fillId="0" borderId="0"/>
    <xf numFmtId="0" fontId="22" fillId="0" borderId="0"/>
    <xf numFmtId="0" fontId="68" fillId="0" borderId="0" applyNumberFormat="0" applyFill="0" applyBorder="0" applyAlignment="0" applyProtection="0"/>
    <xf numFmtId="0" fontId="69" fillId="0" borderId="21" applyNumberFormat="0" applyFill="0" applyAlignment="0" applyProtection="0"/>
    <xf numFmtId="0" fontId="70" fillId="0" borderId="22" applyNumberFormat="0" applyFill="0" applyAlignment="0" applyProtection="0"/>
    <xf numFmtId="0" fontId="71" fillId="0" borderId="23" applyNumberFormat="0" applyFill="0" applyAlignment="0" applyProtection="0"/>
    <xf numFmtId="0" fontId="71" fillId="0" borderId="0" applyNumberFormat="0" applyFill="0" applyBorder="0" applyAlignment="0" applyProtection="0"/>
    <xf numFmtId="0" fontId="72" fillId="12" borderId="0" applyNumberFormat="0" applyBorder="0" applyAlignment="0" applyProtection="0"/>
    <xf numFmtId="0" fontId="73" fillId="13" borderId="0" applyNumberFormat="0" applyBorder="0" applyAlignment="0" applyProtection="0"/>
    <xf numFmtId="0" fontId="74" fillId="14" borderId="0" applyNumberFormat="0" applyBorder="0" applyAlignment="0" applyProtection="0"/>
    <xf numFmtId="0" fontId="75" fillId="15" borderId="24" applyNumberFormat="0" applyAlignment="0" applyProtection="0"/>
    <xf numFmtId="0" fontId="76" fillId="16" borderId="25" applyNumberFormat="0" applyAlignment="0" applyProtection="0"/>
    <xf numFmtId="0" fontId="77" fillId="16" borderId="24" applyNumberFormat="0" applyAlignment="0" applyProtection="0"/>
    <xf numFmtId="0" fontId="78" fillId="0" borderId="26" applyNumberFormat="0" applyFill="0" applyAlignment="0" applyProtection="0"/>
    <xf numFmtId="0" fontId="79" fillId="17" borderId="27" applyNumberFormat="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29" applyNumberFormat="0" applyFill="0" applyAlignment="0" applyProtection="0"/>
    <xf numFmtId="0" fontId="83" fillId="19" borderId="0" applyNumberFormat="0" applyBorder="0" applyAlignment="0" applyProtection="0"/>
    <xf numFmtId="0" fontId="60" fillId="20" borderId="0" applyNumberFormat="0" applyBorder="0" applyAlignment="0" applyProtection="0"/>
    <xf numFmtId="0" fontId="60" fillId="21" borderId="0" applyNumberFormat="0" applyBorder="0" applyAlignment="0" applyProtection="0"/>
    <xf numFmtId="0" fontId="83" fillId="22" borderId="0" applyNumberFormat="0" applyBorder="0" applyAlignment="0" applyProtection="0"/>
    <xf numFmtId="0" fontId="83" fillId="23" borderId="0" applyNumberFormat="0" applyBorder="0" applyAlignment="0" applyProtection="0"/>
    <xf numFmtId="0" fontId="60" fillId="24" borderId="0" applyNumberFormat="0" applyBorder="0" applyAlignment="0" applyProtection="0"/>
    <xf numFmtId="0" fontId="60" fillId="25" borderId="0" applyNumberFormat="0" applyBorder="0" applyAlignment="0" applyProtection="0"/>
    <xf numFmtId="0" fontId="83" fillId="26" borderId="0" applyNumberFormat="0" applyBorder="0" applyAlignment="0" applyProtection="0"/>
    <xf numFmtId="0" fontId="83" fillId="27" borderId="0" applyNumberFormat="0" applyBorder="0" applyAlignment="0" applyProtection="0"/>
    <xf numFmtId="0" fontId="60" fillId="28" borderId="0" applyNumberFormat="0" applyBorder="0" applyAlignment="0" applyProtection="0"/>
    <xf numFmtId="0" fontId="60" fillId="29" borderId="0" applyNumberFormat="0" applyBorder="0" applyAlignment="0" applyProtection="0"/>
    <xf numFmtId="0" fontId="83" fillId="30" borderId="0" applyNumberFormat="0" applyBorder="0" applyAlignment="0" applyProtection="0"/>
    <xf numFmtId="0" fontId="83" fillId="31" borderId="0" applyNumberFormat="0" applyBorder="0" applyAlignment="0" applyProtection="0"/>
    <xf numFmtId="0" fontId="60" fillId="32" borderId="0" applyNumberFormat="0" applyBorder="0" applyAlignment="0" applyProtection="0"/>
    <xf numFmtId="0" fontId="60" fillId="33" borderId="0" applyNumberFormat="0" applyBorder="0" applyAlignment="0" applyProtection="0"/>
    <xf numFmtId="0" fontId="83" fillId="34" borderId="0" applyNumberFormat="0" applyBorder="0" applyAlignment="0" applyProtection="0"/>
    <xf numFmtId="0" fontId="83"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83" fillId="38" borderId="0" applyNumberFormat="0" applyBorder="0" applyAlignment="0" applyProtection="0"/>
    <xf numFmtId="0" fontId="83" fillId="39" borderId="0" applyNumberFormat="0" applyBorder="0" applyAlignment="0" applyProtection="0"/>
    <xf numFmtId="0" fontId="60" fillId="40" borderId="0" applyNumberFormat="0" applyBorder="0" applyAlignment="0" applyProtection="0"/>
    <xf numFmtId="0" fontId="60" fillId="41" borderId="0" applyNumberFormat="0" applyBorder="0" applyAlignment="0" applyProtection="0"/>
    <xf numFmtId="0" fontId="83" fillId="42" borderId="0" applyNumberFormat="0" applyBorder="0" applyAlignment="0" applyProtection="0"/>
    <xf numFmtId="0" fontId="60" fillId="18" borderId="28" applyNumberFormat="0" applyFont="0" applyAlignment="0" applyProtection="0"/>
    <xf numFmtId="0" fontId="60" fillId="18" borderId="28" applyNumberFormat="0" applyFont="0" applyAlignment="0" applyProtection="0"/>
    <xf numFmtId="0" fontId="60" fillId="18" borderId="28" applyNumberFormat="0" applyFont="0" applyAlignment="0" applyProtection="0"/>
    <xf numFmtId="0" fontId="60" fillId="18" borderId="28" applyNumberFormat="0" applyFont="0" applyAlignment="0" applyProtection="0"/>
    <xf numFmtId="0" fontId="60" fillId="18" borderId="28" applyNumberFormat="0" applyFont="0" applyAlignment="0" applyProtection="0"/>
    <xf numFmtId="0" fontId="60" fillId="18" borderId="28" applyNumberFormat="0" applyFont="0" applyAlignment="0" applyProtection="0"/>
    <xf numFmtId="0" fontId="60" fillId="0" borderId="0"/>
    <xf numFmtId="0" fontId="60" fillId="0" borderId="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52" fillId="0" borderId="0"/>
    <xf numFmtId="0" fontId="52" fillId="0" borderId="0"/>
    <xf numFmtId="0" fontId="59" fillId="0" borderId="0"/>
    <xf numFmtId="9" fontId="59" fillId="0" borderId="0" applyFont="0" applyFill="0" applyBorder="0" applyAlignment="0" applyProtection="0"/>
    <xf numFmtId="0" fontId="22" fillId="0" borderId="0"/>
    <xf numFmtId="0" fontId="22" fillId="0" borderId="0">
      <alignment vertical="center"/>
    </xf>
    <xf numFmtId="9" fontId="22" fillId="0" borderId="0" applyFont="0" applyFill="0" applyBorder="0" applyAlignment="0" applyProtection="0"/>
    <xf numFmtId="9" fontId="22" fillId="0" borderId="0" applyFont="0" applyFill="0" applyBorder="0" applyAlignment="0" applyProtection="0"/>
    <xf numFmtId="0" fontId="22" fillId="0" borderId="0">
      <alignment vertical="center"/>
    </xf>
    <xf numFmtId="9" fontId="22" fillId="0" borderId="0" applyFont="0" applyFill="0" applyBorder="0" applyAlignment="0" applyProtection="0"/>
    <xf numFmtId="0" fontId="85" fillId="59" borderId="0" applyNumberFormat="0" applyBorder="0" applyAlignment="0" applyProtection="0"/>
    <xf numFmtId="0" fontId="84" fillId="53" borderId="0" applyNumberFormat="0" applyBorder="0" applyAlignment="0" applyProtection="0"/>
    <xf numFmtId="0" fontId="85" fillId="55" borderId="0" applyNumberFormat="0" applyBorder="0" applyAlignment="0" applyProtection="0"/>
    <xf numFmtId="0" fontId="22" fillId="0" borderId="0"/>
    <xf numFmtId="0" fontId="90" fillId="49" borderId="0" applyNumberFormat="0" applyBorder="0" applyAlignment="0" applyProtection="0"/>
    <xf numFmtId="0" fontId="22" fillId="0" borderId="0"/>
    <xf numFmtId="0" fontId="84" fillId="67" borderId="41" applyNumberFormat="0" applyFont="0" applyAlignment="0" applyProtection="0"/>
    <xf numFmtId="0" fontId="22" fillId="0" borderId="0"/>
    <xf numFmtId="0" fontId="99" fillId="0" borderId="43" applyNumberFormat="0" applyFill="0" applyAlignment="0" applyProtection="0"/>
    <xf numFmtId="0" fontId="22" fillId="0" borderId="0"/>
    <xf numFmtId="0" fontId="22" fillId="0" borderId="0"/>
    <xf numFmtId="0" fontId="22" fillId="0" borderId="0"/>
    <xf numFmtId="0" fontId="88" fillId="66" borderId="36" applyNumberFormat="0" applyAlignment="0" applyProtection="0"/>
    <xf numFmtId="0" fontId="52" fillId="0" borderId="0"/>
    <xf numFmtId="0" fontId="22" fillId="0" borderId="0"/>
    <xf numFmtId="9" fontId="22" fillId="0" borderId="0" applyFont="0" applyFill="0" applyBorder="0" applyAlignment="0" applyProtection="0"/>
    <xf numFmtId="0" fontId="85" fillId="58" borderId="0" applyNumberFormat="0" applyBorder="0" applyAlignment="0" applyProtection="0"/>
    <xf numFmtId="0" fontId="84" fillId="49" borderId="0" applyNumberFormat="0" applyBorder="0" applyAlignment="0" applyProtection="0"/>
    <xf numFmtId="0" fontId="85" fillId="63" borderId="0" applyNumberFormat="0" applyBorder="0" applyAlignment="0" applyProtection="0"/>
    <xf numFmtId="0" fontId="22" fillId="0" borderId="0"/>
    <xf numFmtId="0" fontId="22" fillId="0" borderId="0"/>
    <xf numFmtId="0" fontId="84" fillId="53" borderId="0" applyNumberFormat="0" applyBorder="0" applyAlignment="0" applyProtection="0"/>
    <xf numFmtId="0" fontId="22" fillId="0" borderId="0"/>
    <xf numFmtId="0" fontId="94" fillId="52" borderId="35" applyNumberFormat="0" applyAlignment="0" applyProtection="0"/>
    <xf numFmtId="0" fontId="22" fillId="0" borderId="0"/>
    <xf numFmtId="0" fontId="84" fillId="55" borderId="0" applyNumberFormat="0" applyBorder="0" applyAlignment="0" applyProtection="0"/>
    <xf numFmtId="0" fontId="22" fillId="0" borderId="0"/>
    <xf numFmtId="0" fontId="95" fillId="0" borderId="40" applyNumberFormat="0" applyFill="0" applyAlignment="0" applyProtection="0"/>
    <xf numFmtId="0" fontId="22" fillId="0" borderId="0"/>
    <xf numFmtId="0" fontId="22" fillId="0" borderId="0"/>
    <xf numFmtId="0" fontId="22" fillId="0" borderId="0"/>
    <xf numFmtId="0" fontId="84" fillId="50" borderId="0" applyNumberFormat="0" applyBorder="0" applyAlignment="0" applyProtection="0"/>
    <xf numFmtId="0" fontId="84" fillId="48" borderId="0" applyNumberFormat="0" applyBorder="0" applyAlignment="0" applyProtection="0"/>
    <xf numFmtId="0" fontId="97" fillId="65" borderId="42" applyNumberFormat="0" applyAlignment="0" applyProtection="0"/>
    <xf numFmtId="0" fontId="93" fillId="0" borderId="39" applyNumberFormat="0" applyFill="0" applyAlignment="0" applyProtection="0"/>
    <xf numFmtId="0" fontId="84" fillId="56" borderId="0" applyNumberFormat="0" applyBorder="0" applyAlignment="0" applyProtection="0"/>
    <xf numFmtId="0" fontId="91" fillId="0" borderId="37" applyNumberFormat="0" applyFill="0" applyAlignment="0" applyProtection="0"/>
    <xf numFmtId="0" fontId="84" fillId="54" borderId="0" applyNumberFormat="0" applyBorder="0" applyAlignment="0" applyProtection="0"/>
    <xf numFmtId="0" fontId="22" fillId="0" borderId="0"/>
    <xf numFmtId="0" fontId="85" fillId="61" borderId="0" applyNumberFormat="0" applyBorder="0" applyAlignment="0" applyProtection="0"/>
    <xf numFmtId="0" fontId="87" fillId="65" borderId="35" applyNumberFormat="0" applyAlignment="0" applyProtection="0"/>
    <xf numFmtId="0" fontId="84" fillId="51" borderId="0" applyNumberFormat="0" applyBorder="0" applyAlignment="0" applyProtection="0"/>
    <xf numFmtId="0" fontId="92" fillId="0" borderId="38" applyNumberFormat="0" applyFill="0" applyAlignment="0" applyProtection="0"/>
    <xf numFmtId="0" fontId="93" fillId="0" borderId="0" applyNumberFormat="0" applyFill="0" applyBorder="0" applyAlignment="0" applyProtection="0"/>
    <xf numFmtId="0" fontId="85" fillId="59" borderId="0" applyNumberFormat="0" applyBorder="0" applyAlignment="0" applyProtection="0"/>
    <xf numFmtId="0" fontId="85" fillId="54" borderId="0" applyNumberFormat="0" applyBorder="0" applyAlignment="0" applyProtection="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0" fontId="98" fillId="0" borderId="0" applyNumberFormat="0" applyFill="0" applyBorder="0" applyAlignment="0" applyProtection="0"/>
    <xf numFmtId="0" fontId="85" fillId="64" borderId="0" applyNumberFormat="0" applyBorder="0" applyAlignment="0" applyProtection="0"/>
    <xf numFmtId="0" fontId="22" fillId="0" borderId="0"/>
    <xf numFmtId="0" fontId="84" fillId="50" borderId="0" applyNumberFormat="0" applyBorder="0" applyAlignment="0" applyProtection="0"/>
    <xf numFmtId="0" fontId="22" fillId="0" borderId="0"/>
    <xf numFmtId="9" fontId="22" fillId="0" borderId="0" applyFont="0" applyFill="0" applyBorder="0" applyAlignment="0" applyProtection="0"/>
    <xf numFmtId="0" fontId="85" fillId="62" borderId="0" applyNumberFormat="0" applyBorder="0" applyAlignment="0" applyProtection="0"/>
    <xf numFmtId="0" fontId="89" fillId="0" borderId="0" applyNumberForma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86" fillId="48" borderId="0" applyNumberFormat="0" applyBorder="0" applyAlignment="0" applyProtection="0"/>
    <xf numFmtId="0" fontId="85" fillId="60" borderId="0" applyNumberFormat="0" applyBorder="0" applyAlignment="0" applyProtection="0"/>
    <xf numFmtId="0" fontId="85" fillId="57" borderId="0" applyNumberFormat="0" applyBorder="0" applyAlignment="0" applyProtection="0"/>
    <xf numFmtId="9" fontId="22" fillId="0" borderId="0" applyFont="0" applyFill="0" applyBorder="0" applyAlignment="0" applyProtection="0"/>
    <xf numFmtId="0" fontId="96" fillId="46" borderId="0" applyNumberFormat="0" applyBorder="0" applyAlignment="0" applyProtection="0"/>
    <xf numFmtId="0" fontId="84" fillId="47" borderId="0" applyNumberFormat="0" applyBorder="0" applyAlignment="0" applyProtection="0"/>
    <xf numFmtId="0" fontId="22" fillId="0" borderId="0"/>
    <xf numFmtId="0" fontId="58" fillId="0" borderId="0"/>
    <xf numFmtId="172" fontId="22" fillId="0" borderId="0" applyFill="0" applyBorder="0" applyAlignment="0" applyProtection="0"/>
    <xf numFmtId="0" fontId="59" fillId="0" borderId="0"/>
    <xf numFmtId="0" fontId="22" fillId="0" borderId="0">
      <alignment vertical="center"/>
    </xf>
    <xf numFmtId="171" fontId="22" fillId="0" borderId="0" applyFont="0" applyFill="0" applyBorder="0" applyAlignment="0" applyProtection="0"/>
    <xf numFmtId="0" fontId="60" fillId="0" borderId="0"/>
    <xf numFmtId="0" fontId="60" fillId="0" borderId="0"/>
    <xf numFmtId="9" fontId="60" fillId="0" borderId="0" applyFont="0" applyFill="0" applyBorder="0" applyAlignment="0" applyProtection="0"/>
    <xf numFmtId="0" fontId="59" fillId="0" borderId="0"/>
    <xf numFmtId="9" fontId="59" fillId="0" borderId="0" applyFont="0" applyFill="0" applyBorder="0" applyAlignment="0" applyProtection="0"/>
    <xf numFmtId="0" fontId="59" fillId="0" borderId="0"/>
    <xf numFmtId="0" fontId="60" fillId="0" borderId="0"/>
    <xf numFmtId="0" fontId="60" fillId="0" borderId="0"/>
    <xf numFmtId="9" fontId="60" fillId="0" borderId="0" applyFont="0" applyFill="0" applyBorder="0" applyAlignment="0" applyProtection="0"/>
    <xf numFmtId="0" fontId="60" fillId="0" borderId="0"/>
    <xf numFmtId="9" fontId="60" fillId="0" borderId="0" applyFont="0" applyFill="0" applyBorder="0" applyAlignment="0" applyProtection="0"/>
    <xf numFmtId="0" fontId="60" fillId="0" borderId="0"/>
    <xf numFmtId="0" fontId="59" fillId="0" borderId="0"/>
    <xf numFmtId="9" fontId="59" fillId="0" borderId="0" applyFont="0" applyFill="0" applyBorder="0" applyAlignment="0" applyProtection="0"/>
    <xf numFmtId="0" fontId="60" fillId="0" borderId="0"/>
    <xf numFmtId="9" fontId="60" fillId="0" borderId="0" applyFont="0" applyFill="0" applyBorder="0" applyAlignment="0" applyProtection="0"/>
    <xf numFmtId="0" fontId="60" fillId="0" borderId="0"/>
    <xf numFmtId="0" fontId="59" fillId="0" borderId="0"/>
    <xf numFmtId="9" fontId="59" fillId="0" borderId="0" applyFont="0" applyFill="0" applyBorder="0" applyAlignment="0" applyProtection="0"/>
    <xf numFmtId="0" fontId="59" fillId="0" borderId="0"/>
    <xf numFmtId="9" fontId="59" fillId="0" borderId="0" applyFont="0" applyFill="0" applyBorder="0" applyAlignment="0" applyProtection="0"/>
    <xf numFmtId="0" fontId="60" fillId="0" borderId="0"/>
    <xf numFmtId="0" fontId="60" fillId="0" borderId="0"/>
    <xf numFmtId="0" fontId="60" fillId="0" borderId="0"/>
    <xf numFmtId="9" fontId="60" fillId="0" borderId="0" applyFont="0" applyFill="0" applyBorder="0" applyAlignment="0" applyProtection="0"/>
    <xf numFmtId="0" fontId="60" fillId="0" borderId="0"/>
    <xf numFmtId="0" fontId="59" fillId="0" borderId="0"/>
    <xf numFmtId="9" fontId="59" fillId="0" borderId="0" applyFont="0" applyFill="0" applyBorder="0" applyAlignment="0" applyProtection="0"/>
    <xf numFmtId="0" fontId="60" fillId="0" borderId="0"/>
    <xf numFmtId="0" fontId="60" fillId="0" borderId="0"/>
    <xf numFmtId="9" fontId="60" fillId="0" borderId="0" applyFont="0" applyFill="0" applyBorder="0" applyAlignment="0" applyProtection="0"/>
    <xf numFmtId="0" fontId="60" fillId="0" borderId="0"/>
    <xf numFmtId="9" fontId="60" fillId="0" borderId="0" applyFont="0" applyFill="0" applyBorder="0" applyAlignment="0" applyProtection="0"/>
    <xf numFmtId="0" fontId="60" fillId="0" borderId="0"/>
    <xf numFmtId="0" fontId="60" fillId="0" borderId="0"/>
    <xf numFmtId="0" fontId="60" fillId="0" borderId="0"/>
    <xf numFmtId="9" fontId="60" fillId="0" borderId="0" applyFont="0" applyFill="0" applyBorder="0" applyAlignment="0" applyProtection="0"/>
    <xf numFmtId="0" fontId="60" fillId="0" borderId="0"/>
    <xf numFmtId="9" fontId="59" fillId="0" borderId="0" applyFont="0" applyFill="0" applyBorder="0" applyAlignment="0" applyProtection="0"/>
    <xf numFmtId="0" fontId="60" fillId="0" borderId="0"/>
    <xf numFmtId="0" fontId="60" fillId="0" borderId="0"/>
    <xf numFmtId="0" fontId="60" fillId="0" borderId="0"/>
    <xf numFmtId="9" fontId="60" fillId="0" borderId="0" applyFont="0" applyFill="0" applyBorder="0" applyAlignment="0" applyProtection="0"/>
    <xf numFmtId="0" fontId="60" fillId="0" borderId="0"/>
    <xf numFmtId="0" fontId="59" fillId="0" borderId="0"/>
    <xf numFmtId="9" fontId="60" fillId="0" borderId="0" applyFont="0" applyFill="0" applyBorder="0" applyAlignment="0" applyProtection="0"/>
    <xf numFmtId="0" fontId="60" fillId="0" borderId="0"/>
    <xf numFmtId="9" fontId="60" fillId="0" borderId="0" applyFont="0" applyFill="0" applyBorder="0" applyAlignment="0" applyProtection="0"/>
    <xf numFmtId="0" fontId="60" fillId="0" borderId="0"/>
    <xf numFmtId="0" fontId="60" fillId="0" borderId="0"/>
    <xf numFmtId="9" fontId="60" fillId="0" borderId="0" applyFont="0" applyFill="0" applyBorder="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9" fontId="22" fillId="0" borderId="0" applyFont="0" applyFill="0" applyBorder="0" applyAlignment="0" applyProtection="0"/>
    <xf numFmtId="0" fontId="59" fillId="0" borderId="0"/>
    <xf numFmtId="9" fontId="59" fillId="0" borderId="0" applyFont="0" applyFill="0" applyBorder="0" applyAlignment="0" applyProtection="0"/>
    <xf numFmtId="0" fontId="100" fillId="0" borderId="0" applyNumberFormat="0" applyFill="0" applyBorder="0" applyAlignment="0" applyProtection="0"/>
    <xf numFmtId="0" fontId="22" fillId="0" borderId="0"/>
    <xf numFmtId="0" fontId="85" fillId="58" borderId="0" applyNumberFormat="0" applyBorder="0" applyAlignment="0" applyProtection="0"/>
    <xf numFmtId="0" fontId="84" fillId="52" borderId="0" applyNumberFormat="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34" fillId="0" borderId="0">
      <alignment vertical="center"/>
    </xf>
    <xf numFmtId="9" fontId="22" fillId="0" borderId="0" applyFont="0" applyFill="0" applyBorder="0" applyAlignment="0" applyProtection="0"/>
    <xf numFmtId="0" fontId="59" fillId="0" borderId="0"/>
    <xf numFmtId="9" fontId="58" fillId="0" borderId="0" applyFont="0" applyFill="0" applyBorder="0" applyAlignment="0" applyProtection="0"/>
    <xf numFmtId="0" fontId="52" fillId="0" borderId="0"/>
    <xf numFmtId="9" fontId="58" fillId="0" borderId="0" applyFont="0" applyFill="0" applyBorder="0" applyAlignment="0" applyProtection="0"/>
    <xf numFmtId="4" fontId="63" fillId="46" borderId="44" applyNumberFormat="0" applyProtection="0">
      <alignment vertical="center"/>
    </xf>
    <xf numFmtId="0" fontId="94" fillId="52" borderId="45" applyNumberFormat="0" applyAlignment="0" applyProtection="0"/>
    <xf numFmtId="0" fontId="20" fillId="0" borderId="0"/>
    <xf numFmtId="0" fontId="87" fillId="65" borderId="45" applyNumberFormat="0" applyAlignment="0" applyProtection="0"/>
    <xf numFmtId="0" fontId="20" fillId="0" borderId="0"/>
    <xf numFmtId="0" fontId="84" fillId="67" borderId="46" applyNumberFormat="0" applyFont="0" applyAlignment="0" applyProtection="0"/>
    <xf numFmtId="9" fontId="58" fillId="0" borderId="0" applyFont="0" applyFill="0" applyBorder="0" applyAlignment="0" applyProtection="0"/>
    <xf numFmtId="0" fontId="20" fillId="0" borderId="0"/>
    <xf numFmtId="0" fontId="99" fillId="0" borderId="48" applyNumberFormat="0" applyFill="0" applyAlignment="0" applyProtection="0"/>
    <xf numFmtId="9" fontId="58" fillId="0" borderId="0" applyFont="0" applyFill="0" applyBorder="0" applyAlignment="0" applyProtection="0"/>
    <xf numFmtId="0" fontId="97" fillId="65" borderId="47" applyNumberFormat="0" applyAlignment="0" applyProtection="0"/>
    <xf numFmtId="9" fontId="58" fillId="0" borderId="0" applyFont="0" applyFill="0" applyBorder="0" applyAlignment="0" applyProtection="0"/>
    <xf numFmtId="0" fontId="18" fillId="0" borderId="0"/>
    <xf numFmtId="0" fontId="17" fillId="0" borderId="0"/>
    <xf numFmtId="0" fontId="16" fillId="0" borderId="0"/>
    <xf numFmtId="4" fontId="52" fillId="70" borderId="50" applyNumberFormat="0" applyProtection="0">
      <alignment horizontal="left" vertical="center" indent="1"/>
    </xf>
    <xf numFmtId="4" fontId="110" fillId="71" borderId="51">
      <alignment vertical="center"/>
    </xf>
    <xf numFmtId="0" fontId="15" fillId="0" borderId="0"/>
    <xf numFmtId="0" fontId="14" fillId="0" borderId="0"/>
    <xf numFmtId="0" fontId="13" fillId="0" borderId="0"/>
    <xf numFmtId="0" fontId="12" fillId="0" borderId="0"/>
    <xf numFmtId="9"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84" fillId="67" borderId="55" applyNumberFormat="0" applyFont="0" applyAlignment="0" applyProtection="0"/>
    <xf numFmtId="0" fontId="99" fillId="0" borderId="57"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7" fillId="65" borderId="5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87" fillId="65" borderId="54" applyNumberFormat="0" applyAlignment="0" applyProtection="0"/>
    <xf numFmtId="0" fontId="94" fillId="52" borderId="54" applyNumberFormat="0" applyAlignment="0" applyProtection="0"/>
    <xf numFmtId="4" fontId="63" fillId="46" borderId="53" applyNumberFormat="0" applyProtection="0">
      <alignment vertical="center"/>
    </xf>
    <xf numFmtId="9" fontId="58" fillId="0" borderId="0" applyFont="0" applyFill="0" applyBorder="0" applyAlignment="0" applyProtection="0"/>
    <xf numFmtId="9" fontId="58" fillId="0" borderId="0" applyFont="0" applyFill="0" applyBorder="0" applyAlignment="0" applyProtection="0"/>
    <xf numFmtId="0" fontId="123" fillId="0" borderId="0"/>
    <xf numFmtId="9" fontId="131" fillId="0" borderId="0" applyFont="0" applyFill="0" applyBorder="0" applyAlignment="0" applyProtection="0"/>
    <xf numFmtId="0" fontId="11" fillId="0" borderId="0"/>
    <xf numFmtId="0" fontId="135" fillId="0" borderId="0"/>
    <xf numFmtId="43" fontId="11" fillId="0" borderId="0" applyFont="0" applyFill="0" applyBorder="0" applyAlignment="0" applyProtection="0"/>
    <xf numFmtId="0" fontId="136" fillId="0" borderId="0"/>
    <xf numFmtId="9" fontId="136" fillId="0" borderId="0" applyFont="0" applyFill="0" applyBorder="0" applyAlignment="0" applyProtection="0"/>
    <xf numFmtId="0" fontId="10" fillId="0" borderId="0"/>
    <xf numFmtId="43" fontId="10" fillId="0" borderId="0" applyFont="0" applyFill="0" applyBorder="0" applyAlignment="0" applyProtection="0"/>
    <xf numFmtId="9" fontId="10" fillId="0" borderId="0" applyFont="0" applyFill="0" applyBorder="0" applyAlignment="0" applyProtection="0"/>
    <xf numFmtId="0" fontId="9"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22"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6" fillId="0" borderId="0"/>
    <xf numFmtId="43" fontId="22" fillId="0" borderId="0" applyFont="0" applyFill="0" applyBorder="0" applyAlignment="0" applyProtection="0"/>
    <xf numFmtId="0" fontId="5" fillId="0" borderId="0"/>
    <xf numFmtId="0" fontId="13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3" fillId="0" borderId="0"/>
    <xf numFmtId="0" fontId="3" fillId="0" borderId="0"/>
    <xf numFmtId="0" fontId="2" fillId="0" borderId="0"/>
    <xf numFmtId="185" fontId="2" fillId="0" borderId="0" applyFont="0" applyFill="0" applyBorder="0" applyAlignment="0" applyProtection="0"/>
    <xf numFmtId="9"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583">
    <xf numFmtId="0" fontId="0" fillId="0" borderId="0" xfId="0"/>
    <xf numFmtId="0" fontId="25" fillId="0" borderId="0" xfId="0" applyFont="1"/>
    <xf numFmtId="0" fontId="23" fillId="0" borderId="0" xfId="0" applyFont="1" applyFill="1"/>
    <xf numFmtId="0" fontId="23" fillId="0" borderId="0" xfId="0" applyFont="1"/>
    <xf numFmtId="0" fontId="23" fillId="0" borderId="1" xfId="0" applyFont="1" applyBorder="1"/>
    <xf numFmtId="0" fontId="26" fillId="0" borderId="1" xfId="0" applyFont="1" applyBorder="1"/>
    <xf numFmtId="0" fontId="26" fillId="3" borderId="1" xfId="0" applyFont="1" applyFill="1" applyBorder="1"/>
    <xf numFmtId="3" fontId="23" fillId="0" borderId="1" xfId="0" applyNumberFormat="1" applyFont="1" applyBorder="1"/>
    <xf numFmtId="3" fontId="23" fillId="2" borderId="1" xfId="0" applyNumberFormat="1" applyFont="1" applyFill="1" applyBorder="1"/>
    <xf numFmtId="3" fontId="23" fillId="0" borderId="1" xfId="0" applyNumberFormat="1" applyFont="1" applyFill="1" applyBorder="1"/>
    <xf numFmtId="0" fontId="26" fillId="0" borderId="1" xfId="0" applyFont="1" applyBorder="1" applyAlignment="1">
      <alignment wrapText="1"/>
    </xf>
    <xf numFmtId="0" fontId="23" fillId="0" borderId="0" xfId="0" applyFont="1" applyAlignment="1">
      <alignment wrapText="1"/>
    </xf>
    <xf numFmtId="3" fontId="26" fillId="0" borderId="1" xfId="0" applyNumberFormat="1" applyFont="1" applyBorder="1"/>
    <xf numFmtId="0" fontId="23" fillId="0" borderId="1" xfId="0" applyFont="1" applyFill="1" applyBorder="1"/>
    <xf numFmtId="0" fontId="25" fillId="0" borderId="0" xfId="0" applyFont="1" applyFill="1" applyBorder="1"/>
    <xf numFmtId="0" fontId="26" fillId="0" borderId="1" xfId="0" applyFont="1" applyFill="1" applyBorder="1"/>
    <xf numFmtId="3" fontId="26" fillId="0" borderId="1" xfId="0" applyNumberFormat="1" applyFont="1" applyFill="1" applyBorder="1"/>
    <xf numFmtId="0" fontId="26" fillId="0" borderId="0" xfId="0" applyFont="1"/>
    <xf numFmtId="0" fontId="23" fillId="0" borderId="1" xfId="0" applyFont="1" applyBorder="1" applyAlignment="1">
      <alignment horizontal="center"/>
    </xf>
    <xf numFmtId="0" fontId="26" fillId="0" borderId="0" xfId="0" applyFont="1" applyBorder="1"/>
    <xf numFmtId="0" fontId="23" fillId="0" borderId="0" xfId="0" applyFont="1" applyBorder="1"/>
    <xf numFmtId="0" fontId="23" fillId="3" borderId="1" xfId="0" applyFont="1" applyFill="1" applyBorder="1"/>
    <xf numFmtId="0" fontId="26" fillId="0" borderId="2" xfId="0" applyFont="1" applyFill="1" applyBorder="1"/>
    <xf numFmtId="3" fontId="26" fillId="0" borderId="2" xfId="0" applyNumberFormat="1" applyFont="1" applyBorder="1"/>
    <xf numFmtId="0" fontId="26" fillId="0" borderId="3" xfId="0" applyFont="1" applyBorder="1"/>
    <xf numFmtId="3" fontId="26" fillId="0" borderId="3" xfId="0" applyNumberFormat="1" applyFont="1" applyBorder="1"/>
    <xf numFmtId="0" fontId="26" fillId="0" borderId="0" xfId="0" applyFont="1" applyFill="1"/>
    <xf numFmtId="3" fontId="23" fillId="0" borderId="0" xfId="0" applyNumberFormat="1" applyFont="1" applyFill="1"/>
    <xf numFmtId="164" fontId="23" fillId="0" borderId="0" xfId="0" applyNumberFormat="1" applyFont="1"/>
    <xf numFmtId="0" fontId="23" fillId="0" borderId="4" xfId="0" applyFont="1" applyBorder="1"/>
    <xf numFmtId="164" fontId="23" fillId="0" borderId="0" xfId="0" applyNumberFormat="1" applyFont="1" applyBorder="1"/>
    <xf numFmtId="0" fontId="23" fillId="0" borderId="2" xfId="0" applyFont="1" applyBorder="1"/>
    <xf numFmtId="0" fontId="26" fillId="4" borderId="1" xfId="0" applyFont="1" applyFill="1" applyBorder="1"/>
    <xf numFmtId="3" fontId="26" fillId="4" borderId="1" xfId="0" applyNumberFormat="1" applyFont="1" applyFill="1" applyBorder="1"/>
    <xf numFmtId="3" fontId="23" fillId="5" borderId="1" xfId="0" applyNumberFormat="1" applyFont="1" applyFill="1" applyBorder="1"/>
    <xf numFmtId="0" fontId="23" fillId="0" borderId="3" xfId="0" applyFont="1" applyBorder="1"/>
    <xf numFmtId="0" fontId="23" fillId="2" borderId="1" xfId="0" applyFont="1" applyFill="1" applyBorder="1"/>
    <xf numFmtId="9" fontId="23" fillId="0" borderId="3" xfId="0" applyNumberFormat="1" applyFont="1" applyBorder="1" applyAlignment="1">
      <alignment horizontal="center" vertical="center"/>
    </xf>
    <xf numFmtId="9" fontId="23" fillId="0" borderId="1" xfId="0" applyNumberFormat="1" applyFont="1" applyBorder="1" applyAlignment="1">
      <alignment horizontal="center" vertical="center"/>
    </xf>
    <xf numFmtId="0" fontId="23" fillId="0" borderId="1" xfId="0" applyFont="1" applyBorder="1" applyAlignment="1">
      <alignment horizontal="center" vertical="center"/>
    </xf>
    <xf numFmtId="0" fontId="28" fillId="0" borderId="0" xfId="0" applyFont="1" applyBorder="1" applyAlignment="1">
      <alignment vertical="center"/>
    </xf>
    <xf numFmtId="0" fontId="29" fillId="0" borderId="0" xfId="0" applyFont="1"/>
    <xf numFmtId="0" fontId="32" fillId="0" borderId="0" xfId="0" applyFont="1" applyAlignment="1">
      <alignment vertical="center" wrapText="1"/>
    </xf>
    <xf numFmtId="0" fontId="23" fillId="0" borderId="1" xfId="0" applyFont="1" applyFill="1" applyBorder="1" applyAlignment="1">
      <alignment horizontal="left" vertical="center"/>
    </xf>
    <xf numFmtId="4" fontId="23" fillId="0" borderId="3" xfId="0" applyNumberFormat="1" applyFont="1" applyBorder="1" applyAlignment="1">
      <alignment horizontal="center" vertical="center"/>
    </xf>
    <xf numFmtId="4" fontId="23" fillId="0" borderId="1" xfId="0" applyNumberFormat="1" applyFont="1" applyBorder="1" applyAlignment="1">
      <alignment horizontal="center" vertical="center"/>
    </xf>
    <xf numFmtId="0" fontId="30" fillId="0" borderId="1" xfId="0" applyFont="1" applyBorder="1"/>
    <xf numFmtId="0" fontId="33" fillId="0" borderId="1" xfId="0" applyFont="1" applyBorder="1" applyAlignment="1">
      <alignment horizontal="left" vertical="center" wrapText="1"/>
    </xf>
    <xf numFmtId="0" fontId="23" fillId="0" borderId="1" xfId="0" applyFont="1" applyFill="1" applyBorder="1" applyAlignment="1">
      <alignment horizontal="center"/>
    </xf>
    <xf numFmtId="9" fontId="23" fillId="0" borderId="4" xfId="2" applyFont="1" applyBorder="1" applyAlignment="1">
      <alignment horizontal="center"/>
    </xf>
    <xf numFmtId="0" fontId="23" fillId="7" borderId="10" xfId="0" applyFont="1" applyFill="1" applyBorder="1"/>
    <xf numFmtId="0" fontId="23" fillId="7" borderId="12" xfId="0" applyFont="1" applyFill="1" applyBorder="1"/>
    <xf numFmtId="0" fontId="23" fillId="7" borderId="11" xfId="0" applyFont="1" applyFill="1" applyBorder="1"/>
    <xf numFmtId="0" fontId="23" fillId="7" borderId="13" xfId="0" applyFont="1" applyFill="1" applyBorder="1"/>
    <xf numFmtId="0" fontId="23" fillId="7" borderId="0" xfId="0" applyFont="1" applyFill="1" applyBorder="1"/>
    <xf numFmtId="0" fontId="23" fillId="7" borderId="14" xfId="0" applyFont="1" applyFill="1" applyBorder="1"/>
    <xf numFmtId="0" fontId="23" fillId="7" borderId="15" xfId="0" applyFont="1" applyFill="1" applyBorder="1"/>
    <xf numFmtId="0" fontId="23" fillId="7" borderId="16" xfId="0" applyFont="1" applyFill="1" applyBorder="1"/>
    <xf numFmtId="0" fontId="23" fillId="7" borderId="17" xfId="0" applyFont="1" applyFill="1" applyBorder="1"/>
    <xf numFmtId="0" fontId="23" fillId="0" borderId="3" xfId="0" applyFont="1" applyFill="1" applyBorder="1" applyAlignment="1">
      <alignment horizontal="left" vertical="center"/>
    </xf>
    <xf numFmtId="4" fontId="23" fillId="0" borderId="3" xfId="0" applyNumberFormat="1" applyFont="1" applyFill="1" applyBorder="1" applyAlignment="1">
      <alignment horizontal="center" vertical="center"/>
    </xf>
    <xf numFmtId="4" fontId="23" fillId="0" borderId="1" xfId="0" applyNumberFormat="1" applyFont="1" applyFill="1" applyBorder="1" applyAlignment="1">
      <alignment horizontal="center" vertical="center"/>
    </xf>
    <xf numFmtId="0" fontId="23" fillId="0" borderId="1" xfId="0" applyFont="1" applyFill="1" applyBorder="1" applyAlignment="1">
      <alignment horizontal="left" vertical="center" wrapText="1"/>
    </xf>
    <xf numFmtId="0" fontId="30" fillId="0" borderId="1" xfId="0" applyFont="1" applyFill="1" applyBorder="1"/>
    <xf numFmtId="0" fontId="35" fillId="0" borderId="0" xfId="0" applyFont="1"/>
    <xf numFmtId="167" fontId="23" fillId="0" borderId="1" xfId="0" applyNumberFormat="1" applyFont="1" applyFill="1" applyBorder="1" applyAlignment="1">
      <alignment horizontal="center" vertical="center"/>
    </xf>
    <xf numFmtId="167" fontId="36" fillId="0" borderId="0" xfId="0" applyNumberFormat="1" applyFont="1"/>
    <xf numFmtId="9" fontId="23" fillId="0" borderId="1" xfId="0" applyNumberFormat="1" applyFont="1" applyBorder="1" applyAlignment="1">
      <alignment horizontal="center"/>
    </xf>
    <xf numFmtId="0" fontId="26" fillId="8" borderId="18" xfId="0" applyNumberFormat="1" applyFont="1" applyFill="1" applyBorder="1" applyAlignment="1">
      <alignment horizontal="center" vertical="center"/>
    </xf>
    <xf numFmtId="0" fontId="26" fillId="8" borderId="19" xfId="0" applyNumberFormat="1" applyFont="1" applyFill="1" applyBorder="1" applyAlignment="1">
      <alignment horizontal="center" vertical="center"/>
    </xf>
    <xf numFmtId="168" fontId="23" fillId="6" borderId="1" xfId="0" applyNumberFormat="1" applyFont="1" applyFill="1" applyBorder="1" applyAlignment="1">
      <alignment horizontal="center"/>
    </xf>
    <xf numFmtId="168" fontId="23" fillId="0" borderId="1" xfId="0" applyNumberFormat="1" applyFont="1" applyBorder="1" applyAlignment="1">
      <alignment horizontal="center"/>
    </xf>
    <xf numFmtId="2" fontId="23" fillId="0" borderId="3" xfId="0" applyNumberFormat="1" applyFont="1" applyFill="1" applyBorder="1" applyAlignment="1">
      <alignment horizontal="center" vertical="center"/>
    </xf>
    <xf numFmtId="2" fontId="23" fillId="0" borderId="1" xfId="0" applyNumberFormat="1" applyFont="1" applyFill="1" applyBorder="1" applyAlignment="1">
      <alignment horizontal="center" vertical="center"/>
    </xf>
    <xf numFmtId="9" fontId="27" fillId="8" borderId="1" xfId="0" applyNumberFormat="1" applyFont="1" applyFill="1" applyBorder="1" applyAlignment="1">
      <alignment horizontal="center" vertical="center"/>
    </xf>
    <xf numFmtId="9" fontId="23" fillId="0" borderId="3" xfId="0" applyNumberFormat="1" applyFont="1" applyFill="1" applyBorder="1" applyAlignment="1">
      <alignment horizontal="center" vertical="center"/>
    </xf>
    <xf numFmtId="9" fontId="23" fillId="0" borderId="1" xfId="0" applyNumberFormat="1" applyFont="1" applyFill="1" applyBorder="1" applyAlignment="1">
      <alignment horizontal="center" vertical="center"/>
    </xf>
    <xf numFmtId="168" fontId="23" fillId="0" borderId="1" xfId="0" applyNumberFormat="1" applyFont="1" applyFill="1" applyBorder="1" applyAlignment="1">
      <alignment horizontal="center"/>
    </xf>
    <xf numFmtId="0" fontId="26" fillId="6" borderId="1" xfId="0" applyNumberFormat="1" applyFont="1" applyFill="1" applyBorder="1" applyAlignment="1">
      <alignment horizontal="center" vertical="center"/>
    </xf>
    <xf numFmtId="168" fontId="23" fillId="0" borderId="3" xfId="0" applyNumberFormat="1" applyFont="1" applyFill="1" applyBorder="1" applyAlignment="1">
      <alignment horizontal="center" vertical="center"/>
    </xf>
    <xf numFmtId="168" fontId="23" fillId="0" borderId="1" xfId="0" applyNumberFormat="1" applyFont="1" applyFill="1" applyBorder="1" applyAlignment="1">
      <alignment horizontal="center" vertical="center"/>
    </xf>
    <xf numFmtId="165" fontId="23" fillId="0" borderId="3" xfId="0" applyNumberFormat="1" applyFont="1" applyBorder="1" applyAlignment="1">
      <alignment horizontal="center" vertical="center"/>
    </xf>
    <xf numFmtId="165" fontId="23" fillId="0" borderId="1" xfId="0" applyNumberFormat="1" applyFont="1" applyBorder="1" applyAlignment="1">
      <alignment horizontal="center" vertical="center"/>
    </xf>
    <xf numFmtId="0" fontId="23" fillId="0" borderId="0" xfId="0" applyFont="1" applyAlignment="1">
      <alignment horizontal="center"/>
    </xf>
    <xf numFmtId="1" fontId="23" fillId="0" borderId="1" xfId="0" applyNumberFormat="1" applyFont="1" applyBorder="1" applyAlignment="1">
      <alignment horizontal="center" vertical="center"/>
    </xf>
    <xf numFmtId="165" fontId="23" fillId="0" borderId="1" xfId="0" applyNumberFormat="1" applyFont="1" applyBorder="1" applyAlignment="1">
      <alignment horizontal="center"/>
    </xf>
    <xf numFmtId="0" fontId="27" fillId="6" borderId="1" xfId="0" applyFont="1" applyFill="1" applyBorder="1" applyAlignment="1">
      <alignment horizontal="center" vertical="center" wrapText="1"/>
    </xf>
    <xf numFmtId="0" fontId="27" fillId="6" borderId="1" xfId="0" applyFont="1" applyFill="1" applyBorder="1" applyAlignment="1">
      <alignment horizontal="center" vertical="center"/>
    </xf>
    <xf numFmtId="0" fontId="30" fillId="0" borderId="3" xfId="0" applyFont="1" applyBorder="1"/>
    <xf numFmtId="0" fontId="26" fillId="6" borderId="1" xfId="0" applyFont="1" applyFill="1" applyBorder="1" applyAlignment="1">
      <alignment horizontal="left" vertical="center"/>
    </xf>
    <xf numFmtId="0" fontId="27" fillId="6" borderId="1" xfId="0" applyFont="1" applyFill="1" applyBorder="1" applyAlignment="1">
      <alignment horizontal="left" vertical="center" wrapText="1"/>
    </xf>
    <xf numFmtId="168" fontId="30" fillId="0" borderId="3" xfId="0" applyNumberFormat="1" applyFont="1" applyBorder="1" applyAlignment="1">
      <alignment horizontal="center" vertical="center"/>
    </xf>
    <xf numFmtId="168" fontId="30" fillId="0" borderId="1" xfId="0" applyNumberFormat="1" applyFont="1" applyBorder="1" applyAlignment="1">
      <alignment horizontal="center" vertical="center"/>
    </xf>
    <xf numFmtId="0" fontId="27" fillId="0" borderId="0" xfId="0" applyFont="1" applyFill="1" applyBorder="1" applyAlignment="1">
      <alignment horizontal="center" vertical="center" wrapText="1"/>
    </xf>
    <xf numFmtId="0" fontId="33" fillId="0" borderId="0" xfId="0" applyFont="1" applyFill="1" applyBorder="1" applyAlignment="1">
      <alignment horizontal="center" vertical="center"/>
    </xf>
    <xf numFmtId="0" fontId="33" fillId="0" borderId="1" xfId="0" applyFont="1" applyBorder="1" applyAlignment="1">
      <alignment vertical="center" wrapText="1"/>
    </xf>
    <xf numFmtId="168" fontId="33" fillId="0" borderId="1" xfId="0" applyNumberFormat="1" applyFont="1" applyBorder="1" applyAlignment="1">
      <alignment horizontal="center" vertical="center"/>
    </xf>
    <xf numFmtId="3" fontId="30" fillId="0" borderId="1" xfId="0" applyNumberFormat="1" applyFont="1" applyBorder="1" applyAlignment="1">
      <alignment horizontal="center"/>
    </xf>
    <xf numFmtId="0" fontId="23" fillId="6" borderId="1" xfId="0" applyFont="1" applyFill="1" applyBorder="1" applyAlignment="1">
      <alignment horizontal="center" vertical="center" wrapText="1"/>
    </xf>
    <xf numFmtId="0" fontId="23" fillId="6" borderId="1" xfId="0" applyFont="1" applyFill="1" applyBorder="1" applyAlignment="1">
      <alignment horizontal="center" vertical="center"/>
    </xf>
    <xf numFmtId="168" fontId="23" fillId="0" borderId="1" xfId="0" applyNumberFormat="1" applyFont="1" applyBorder="1" applyAlignment="1">
      <alignment horizontal="center" vertical="center"/>
    </xf>
    <xf numFmtId="166" fontId="30" fillId="0" borderId="1" xfId="0" applyNumberFormat="1" applyFont="1" applyBorder="1" applyAlignment="1">
      <alignment horizontal="center"/>
    </xf>
    <xf numFmtId="0" fontId="33" fillId="0" borderId="0" xfId="0" applyFont="1" applyBorder="1" applyAlignment="1">
      <alignment horizontal="left" vertical="center" wrapText="1"/>
    </xf>
    <xf numFmtId="168" fontId="33" fillId="0" borderId="0" xfId="0" applyNumberFormat="1" applyFont="1" applyBorder="1" applyAlignment="1">
      <alignment horizontal="center" vertical="center"/>
    </xf>
    <xf numFmtId="168" fontId="23" fillId="0" borderId="0" xfId="0" applyNumberFormat="1" applyFont="1" applyBorder="1" applyAlignment="1">
      <alignment horizontal="center" vertical="center"/>
    </xf>
    <xf numFmtId="0" fontId="0" fillId="0" borderId="0" xfId="0" applyFill="1" applyBorder="1" applyAlignment="1"/>
    <xf numFmtId="0" fontId="23" fillId="0" borderId="0" xfId="0" applyFont="1" applyFill="1" applyBorder="1" applyAlignment="1">
      <alignment horizontal="center" vertical="center"/>
    </xf>
    <xf numFmtId="168" fontId="23" fillId="0" borderId="0" xfId="0" applyNumberFormat="1" applyFont="1" applyFill="1" applyBorder="1" applyAlignment="1">
      <alignment horizontal="center" vertical="center"/>
    </xf>
    <xf numFmtId="1" fontId="33" fillId="0" borderId="1" xfId="0" applyNumberFormat="1" applyFont="1" applyBorder="1" applyAlignment="1">
      <alignment horizontal="center" vertical="center"/>
    </xf>
    <xf numFmtId="3" fontId="33" fillId="0" borderId="1" xfId="0" applyNumberFormat="1" applyFont="1" applyBorder="1" applyAlignment="1">
      <alignment horizontal="center" vertical="center"/>
    </xf>
    <xf numFmtId="2" fontId="33" fillId="0" borderId="1" xfId="0" applyNumberFormat="1" applyFont="1" applyBorder="1" applyAlignment="1">
      <alignment horizontal="center" vertical="center"/>
    </xf>
    <xf numFmtId="0" fontId="38" fillId="0" borderId="0" xfId="0" applyFont="1" applyBorder="1" applyAlignment="1">
      <alignment horizontal="left" vertical="center" wrapText="1"/>
    </xf>
    <xf numFmtId="166" fontId="30" fillId="0" borderId="1" xfId="0" applyNumberFormat="1" applyFont="1" applyFill="1" applyBorder="1" applyAlignment="1">
      <alignment horizontal="center"/>
    </xf>
    <xf numFmtId="170" fontId="30" fillId="0" borderId="1" xfId="0" applyNumberFormat="1" applyFont="1" applyBorder="1" applyAlignment="1">
      <alignment horizontal="center"/>
    </xf>
    <xf numFmtId="3" fontId="35" fillId="0" borderId="0" xfId="0" applyNumberFormat="1" applyFont="1"/>
    <xf numFmtId="170" fontId="35" fillId="0" borderId="0" xfId="0" applyNumberFormat="1" applyFont="1"/>
    <xf numFmtId="4" fontId="35" fillId="0" borderId="0" xfId="0" applyNumberFormat="1" applyFont="1"/>
    <xf numFmtId="3" fontId="26" fillId="0" borderId="0" xfId="0" applyNumberFormat="1" applyFont="1" applyFill="1" applyBorder="1"/>
    <xf numFmtId="0" fontId="42" fillId="0" borderId="0" xfId="0" applyFont="1"/>
    <xf numFmtId="0" fontId="23" fillId="3" borderId="1" xfId="0" applyFont="1" applyFill="1" applyBorder="1" applyAlignment="1">
      <alignment horizontal="center"/>
    </xf>
    <xf numFmtId="0" fontId="23" fillId="2" borderId="1" xfId="0" applyFont="1" applyFill="1" applyBorder="1" applyAlignment="1">
      <alignment horizontal="center"/>
    </xf>
    <xf numFmtId="3" fontId="23" fillId="0" borderId="3" xfId="0" applyNumberFormat="1" applyFont="1" applyFill="1" applyBorder="1"/>
    <xf numFmtId="3" fontId="23" fillId="4" borderId="1" xfId="0" applyNumberFormat="1" applyFont="1" applyFill="1" applyBorder="1"/>
    <xf numFmtId="3" fontId="23" fillId="0" borderId="4" xfId="0" applyNumberFormat="1" applyFont="1" applyFill="1" applyBorder="1"/>
    <xf numFmtId="0" fontId="25" fillId="0" borderId="0" xfId="0" applyFont="1" applyFill="1"/>
    <xf numFmtId="0" fontId="26" fillId="4" borderId="5" xfId="0" applyFont="1" applyFill="1" applyBorder="1"/>
    <xf numFmtId="3" fontId="26" fillId="4" borderId="5" xfId="0" applyNumberFormat="1" applyFont="1" applyFill="1" applyBorder="1"/>
    <xf numFmtId="0" fontId="23" fillId="5" borderId="1" xfId="0" applyFont="1" applyFill="1" applyBorder="1"/>
    <xf numFmtId="0" fontId="26" fillId="6" borderId="1" xfId="0" applyNumberFormat="1" applyFont="1" applyFill="1" applyBorder="1" applyAlignment="1">
      <alignment horizontal="center" vertical="center" wrapText="1"/>
    </xf>
    <xf numFmtId="0" fontId="27" fillId="8" borderId="1" xfId="0" applyFont="1" applyFill="1" applyBorder="1" applyAlignment="1">
      <alignment horizontal="center" vertical="center" wrapText="1"/>
    </xf>
    <xf numFmtId="0" fontId="27" fillId="8" borderId="1" xfId="0" applyFont="1" applyFill="1" applyBorder="1" applyAlignment="1">
      <alignment horizontal="center" vertical="center"/>
    </xf>
    <xf numFmtId="0" fontId="36" fillId="0" borderId="0" xfId="0" applyFont="1"/>
    <xf numFmtId="3" fontId="23" fillId="3" borderId="1" xfId="0" applyNumberFormat="1" applyFont="1" applyFill="1" applyBorder="1"/>
    <xf numFmtId="3" fontId="23" fillId="3" borderId="4" xfId="0" applyNumberFormat="1" applyFont="1" applyFill="1" applyBorder="1"/>
    <xf numFmtId="0" fontId="23" fillId="3" borderId="4" xfId="0" applyFont="1" applyFill="1" applyBorder="1"/>
    <xf numFmtId="0" fontId="44" fillId="0" borderId="0" xfId="0" applyFont="1"/>
    <xf numFmtId="3" fontId="26" fillId="4" borderId="3" xfId="0" applyNumberFormat="1" applyFont="1" applyFill="1" applyBorder="1"/>
    <xf numFmtId="0" fontId="27" fillId="9" borderId="1" xfId="0" applyFont="1" applyFill="1" applyBorder="1" applyAlignment="1">
      <alignment horizontal="center" vertical="center"/>
    </xf>
    <xf numFmtId="0" fontId="27" fillId="9" borderId="1" xfId="0" applyFont="1" applyFill="1" applyBorder="1" applyAlignment="1">
      <alignment horizontal="center" vertical="center" wrapText="1"/>
    </xf>
    <xf numFmtId="0" fontId="31" fillId="0" borderId="1" xfId="0" applyFont="1" applyFill="1" applyBorder="1" applyAlignment="1">
      <alignment vertical="center"/>
    </xf>
    <xf numFmtId="3" fontId="31" fillId="0" borderId="1" xfId="0" applyNumberFormat="1" applyFont="1" applyFill="1" applyBorder="1" applyAlignment="1">
      <alignment horizontal="right" vertical="center"/>
    </xf>
    <xf numFmtId="3" fontId="31" fillId="0" borderId="1" xfId="0" applyNumberFormat="1" applyFont="1" applyFill="1" applyBorder="1" applyAlignment="1">
      <alignment horizontal="right" vertical="center" wrapText="1"/>
    </xf>
    <xf numFmtId="0" fontId="23" fillId="0" borderId="1" xfId="0" applyFont="1" applyFill="1" applyBorder="1" applyAlignment="1">
      <alignment vertical="center"/>
    </xf>
    <xf numFmtId="3" fontId="23" fillId="0" borderId="1" xfId="0" applyNumberFormat="1" applyFont="1" applyFill="1" applyBorder="1" applyAlignment="1">
      <alignment horizontal="right" vertical="center"/>
    </xf>
    <xf numFmtId="3" fontId="23" fillId="0" borderId="1" xfId="0" applyNumberFormat="1" applyFont="1" applyFill="1" applyBorder="1" applyAlignment="1">
      <alignment horizontal="right" vertical="center" wrapText="1"/>
    </xf>
    <xf numFmtId="0" fontId="26" fillId="9" borderId="1" xfId="0" applyFont="1" applyFill="1" applyBorder="1" applyAlignment="1">
      <alignment vertical="center" wrapText="1"/>
    </xf>
    <xf numFmtId="3" fontId="31" fillId="0" borderId="1" xfId="0" applyNumberFormat="1" applyFont="1" applyFill="1" applyBorder="1" applyAlignment="1">
      <alignment vertical="center"/>
    </xf>
    <xf numFmtId="3" fontId="31" fillId="0" borderId="1" xfId="0" applyNumberFormat="1" applyFont="1" applyFill="1" applyBorder="1" applyAlignment="1">
      <alignment vertical="center" wrapText="1"/>
    </xf>
    <xf numFmtId="3" fontId="23" fillId="0" borderId="1" xfId="0" applyNumberFormat="1" applyFont="1" applyFill="1" applyBorder="1" applyAlignment="1">
      <alignment vertical="center"/>
    </xf>
    <xf numFmtId="3" fontId="23" fillId="0" borderId="1" xfId="0" applyNumberFormat="1" applyFont="1" applyFill="1" applyBorder="1" applyAlignment="1">
      <alignment vertical="center" wrapText="1"/>
    </xf>
    <xf numFmtId="0" fontId="23" fillId="0" borderId="1" xfId="0" applyFont="1" applyFill="1" applyBorder="1" applyAlignment="1">
      <alignment horizontal="center" vertical="center"/>
    </xf>
    <xf numFmtId="0" fontId="23" fillId="0" borderId="1" xfId="0" applyFont="1" applyFill="1" applyBorder="1" applyAlignment="1">
      <alignment horizontal="center" vertical="center" wrapText="1"/>
    </xf>
    <xf numFmtId="3" fontId="23" fillId="0" borderId="1" xfId="0" applyNumberFormat="1" applyFont="1" applyBorder="1" applyAlignment="1">
      <alignment vertical="center"/>
    </xf>
    <xf numFmtId="0" fontId="23" fillId="0" borderId="1" xfId="0" applyFont="1" applyFill="1" applyBorder="1" applyAlignment="1">
      <alignment horizontal="right" vertical="center" wrapText="1"/>
    </xf>
    <xf numFmtId="4" fontId="23" fillId="0" borderId="1" xfId="0" applyNumberFormat="1" applyFont="1" applyFill="1" applyBorder="1" applyAlignment="1">
      <alignment horizontal="center" vertical="center" wrapText="1"/>
    </xf>
    <xf numFmtId="0" fontId="23" fillId="0" borderId="1" xfId="0" applyFont="1" applyFill="1" applyBorder="1" applyAlignment="1">
      <alignment horizontal="right" vertical="center"/>
    </xf>
    <xf numFmtId="165" fontId="23" fillId="0" borderId="1" xfId="0" applyNumberFormat="1" applyFont="1" applyFill="1" applyBorder="1" applyAlignment="1">
      <alignment horizontal="right" vertical="center"/>
    </xf>
    <xf numFmtId="165" fontId="23" fillId="0" borderId="1" xfId="0" applyNumberFormat="1" applyFont="1" applyFill="1" applyBorder="1" applyAlignment="1">
      <alignment horizontal="right" vertical="center" wrapText="1"/>
    </xf>
    <xf numFmtId="0" fontId="26" fillId="6" borderId="1" xfId="0" applyFont="1" applyFill="1" applyBorder="1" applyAlignment="1">
      <alignment vertical="center"/>
    </xf>
    <xf numFmtId="0" fontId="26" fillId="6" borderId="1" xfId="0" applyFont="1" applyFill="1" applyBorder="1" applyAlignment="1">
      <alignment horizontal="center" vertical="center"/>
    </xf>
    <xf numFmtId="0" fontId="26" fillId="5" borderId="1" xfId="0" applyFont="1" applyFill="1" applyBorder="1" applyAlignment="1">
      <alignment horizontal="left" vertical="center" wrapText="1"/>
    </xf>
    <xf numFmtId="0" fontId="26" fillId="5" borderId="1" xfId="0" applyFont="1" applyFill="1" applyBorder="1" applyAlignment="1">
      <alignment horizontal="center" vertical="center" wrapText="1"/>
    </xf>
    <xf numFmtId="0" fontId="26" fillId="5" borderId="1" xfId="0" applyFont="1" applyFill="1" applyBorder="1" applyAlignment="1">
      <alignment horizontal="center" vertical="center"/>
    </xf>
    <xf numFmtId="0" fontId="27" fillId="5" borderId="1" xfId="0" applyFont="1" applyFill="1" applyBorder="1" applyAlignment="1">
      <alignment horizontal="left" vertical="center" wrapText="1"/>
    </xf>
    <xf numFmtId="0" fontId="26" fillId="5" borderId="1" xfId="0" applyFont="1" applyFill="1" applyBorder="1" applyAlignment="1">
      <alignment vertical="center"/>
    </xf>
    <xf numFmtId="0" fontId="26" fillId="5" borderId="1" xfId="0" applyFont="1" applyFill="1" applyBorder="1" applyAlignment="1">
      <alignment vertical="center" wrapText="1"/>
    </xf>
    <xf numFmtId="0" fontId="26" fillId="5" borderId="5" xfId="0" applyFont="1" applyFill="1" applyBorder="1" applyAlignment="1">
      <alignment horizontal="center" vertical="center" wrapText="1"/>
    </xf>
    <xf numFmtId="0" fontId="26" fillId="5" borderId="3" xfId="0" applyFont="1" applyFill="1" applyBorder="1" applyAlignment="1">
      <alignment vertical="center" wrapText="1"/>
    </xf>
    <xf numFmtId="0" fontId="26" fillId="5" borderId="1" xfId="0" applyFont="1" applyFill="1" applyBorder="1" applyAlignment="1">
      <alignment horizontal="center" vertical="top" wrapText="1"/>
    </xf>
    <xf numFmtId="0" fontId="26" fillId="5" borderId="5" xfId="0" applyFont="1" applyFill="1" applyBorder="1" applyAlignment="1">
      <alignment horizontal="center" vertical="top" wrapText="1"/>
    </xf>
    <xf numFmtId="0" fontId="48" fillId="0" borderId="0" xfId="0" applyFont="1"/>
    <xf numFmtId="0" fontId="26" fillId="5" borderId="1" xfId="0" applyFont="1" applyFill="1" applyBorder="1"/>
    <xf numFmtId="10" fontId="23" fillId="5" borderId="1" xfId="2" applyNumberFormat="1" applyFont="1" applyFill="1" applyBorder="1"/>
    <xf numFmtId="164" fontId="23" fillId="5" borderId="1" xfId="0" applyNumberFormat="1" applyFont="1" applyFill="1" applyBorder="1"/>
    <xf numFmtId="9" fontId="27" fillId="9" borderId="1" xfId="0" applyNumberFormat="1" applyFont="1" applyFill="1" applyBorder="1" applyAlignment="1">
      <alignment horizontal="center" vertical="center"/>
    </xf>
    <xf numFmtId="165" fontId="23" fillId="0" borderId="1" xfId="0" applyNumberFormat="1" applyFont="1" applyFill="1" applyBorder="1" applyAlignment="1">
      <alignment horizontal="center" vertical="center" wrapText="1"/>
    </xf>
    <xf numFmtId="0" fontId="49" fillId="0" borderId="0" xfId="0" applyFont="1" applyAlignment="1">
      <alignment horizontal="right"/>
    </xf>
    <xf numFmtId="0" fontId="49" fillId="0" borderId="0" xfId="0" applyFont="1" applyAlignment="1">
      <alignment horizontal="center"/>
    </xf>
    <xf numFmtId="0" fontId="49" fillId="0" borderId="0" xfId="0" applyFont="1"/>
    <xf numFmtId="0" fontId="23" fillId="0" borderId="0" xfId="0" applyFont="1" applyFill="1" applyBorder="1"/>
    <xf numFmtId="4" fontId="25" fillId="2" borderId="1" xfId="0" applyNumberFormat="1" applyFont="1" applyFill="1" applyBorder="1"/>
    <xf numFmtId="4" fontId="23" fillId="2" borderId="1" xfId="0" applyNumberFormat="1" applyFont="1" applyFill="1" applyBorder="1"/>
    <xf numFmtId="4" fontId="23" fillId="0" borderId="1" xfId="0" applyNumberFormat="1" applyFont="1" applyFill="1" applyBorder="1"/>
    <xf numFmtId="4" fontId="26" fillId="0" borderId="1" xfId="0" applyNumberFormat="1" applyFont="1" applyBorder="1" applyAlignment="1">
      <alignment wrapText="1"/>
    </xf>
    <xf numFmtId="4" fontId="26" fillId="0" borderId="1" xfId="0" applyNumberFormat="1" applyFont="1" applyBorder="1"/>
    <xf numFmtId="4" fontId="23" fillId="0" borderId="0" xfId="0" applyNumberFormat="1" applyFont="1"/>
    <xf numFmtId="0" fontId="54" fillId="0" borderId="0" xfId="7" applyFont="1" applyFill="1" applyAlignment="1">
      <alignment horizontal="right"/>
    </xf>
    <xf numFmtId="0" fontId="54" fillId="0" borderId="0" xfId="7" applyFont="1" applyFill="1"/>
    <xf numFmtId="0" fontId="55" fillId="0" borderId="0" xfId="7" applyFont="1" applyFill="1" applyBorder="1" applyAlignment="1">
      <alignment wrapText="1"/>
    </xf>
    <xf numFmtId="0" fontId="54" fillId="43" borderId="1" xfId="7" applyFont="1" applyFill="1" applyBorder="1" applyAlignment="1">
      <alignment horizontal="right"/>
    </xf>
    <xf numFmtId="0" fontId="54" fillId="0" borderId="1" xfId="7" applyFont="1" applyFill="1" applyBorder="1" applyAlignment="1">
      <alignment horizontal="right"/>
    </xf>
    <xf numFmtId="0" fontId="54" fillId="44" borderId="1" xfId="7" applyFont="1" applyFill="1" applyBorder="1" applyAlignment="1">
      <alignment horizontal="right"/>
    </xf>
    <xf numFmtId="0" fontId="54" fillId="45" borderId="1" xfId="7" applyFont="1" applyFill="1" applyBorder="1"/>
    <xf numFmtId="0" fontId="54" fillId="0" borderId="0" xfId="7" applyFont="1" applyFill="1" applyBorder="1" applyAlignment="1">
      <alignment horizontal="right"/>
    </xf>
    <xf numFmtId="0" fontId="54" fillId="0" borderId="0" xfId="7" applyFont="1" applyFill="1" applyBorder="1"/>
    <xf numFmtId="4" fontId="23" fillId="0" borderId="1" xfId="0" applyNumberFormat="1" applyFont="1" applyBorder="1"/>
    <xf numFmtId="10" fontId="23" fillId="5" borderId="1" xfId="0" applyNumberFormat="1" applyFont="1" applyFill="1" applyBorder="1"/>
    <xf numFmtId="3" fontId="23" fillId="4" borderId="2" xfId="0" applyNumberFormat="1" applyFont="1" applyFill="1" applyBorder="1"/>
    <xf numFmtId="0" fontId="53" fillId="0" borderId="0" xfId="6" applyFont="1" applyAlignment="1"/>
    <xf numFmtId="0" fontId="54" fillId="0" borderId="0" xfId="0" applyFont="1"/>
    <xf numFmtId="0" fontId="102" fillId="0" borderId="0" xfId="0" applyFont="1" applyFill="1"/>
    <xf numFmtId="0" fontId="19" fillId="0" borderId="0" xfId="0" applyFont="1"/>
    <xf numFmtId="0" fontId="103" fillId="69" borderId="1" xfId="0" applyFont="1" applyFill="1" applyBorder="1" applyAlignment="1">
      <alignment horizontal="center"/>
    </xf>
    <xf numFmtId="0" fontId="104" fillId="0" borderId="1" xfId="0" applyFont="1" applyBorder="1" applyAlignment="1">
      <alignment horizontal="center" vertical="center"/>
    </xf>
    <xf numFmtId="0" fontId="101" fillId="68" borderId="0" xfId="0" applyFont="1" applyFill="1"/>
    <xf numFmtId="0" fontId="105" fillId="0" borderId="0" xfId="0" applyFont="1"/>
    <xf numFmtId="0" fontId="101" fillId="69" borderId="1" xfId="0" applyFont="1" applyFill="1" applyBorder="1" applyAlignment="1">
      <alignment horizontal="center" vertical="center"/>
    </xf>
    <xf numFmtId="0" fontId="105" fillId="0" borderId="1" xfId="0" applyFont="1" applyBorder="1" applyAlignment="1">
      <alignment horizontal="center" vertical="center"/>
    </xf>
    <xf numFmtId="0" fontId="105" fillId="0" borderId="0" xfId="0" applyFont="1" applyBorder="1" applyAlignment="1">
      <alignment horizontal="center" vertical="center" wrapText="1"/>
    </xf>
    <xf numFmtId="0" fontId="105" fillId="0" borderId="0" xfId="0" applyFont="1" applyFill="1"/>
    <xf numFmtId="0" fontId="105" fillId="10" borderId="1" xfId="0" applyFont="1" applyFill="1" applyBorder="1" applyAlignment="1">
      <alignment horizontal="center" vertical="center"/>
    </xf>
    <xf numFmtId="0" fontId="106" fillId="0" borderId="0" xfId="0" applyFont="1"/>
    <xf numFmtId="0" fontId="105" fillId="68" borderId="0" xfId="0" applyFont="1" applyFill="1"/>
    <xf numFmtId="0" fontId="25" fillId="3" borderId="1" xfId="0" applyFont="1" applyFill="1" applyBorder="1" applyAlignment="1">
      <alignment horizontal="center" vertical="center"/>
    </xf>
    <xf numFmtId="3" fontId="23" fillId="0" borderId="1" xfId="0" applyNumberFormat="1" applyFont="1" applyBorder="1" applyAlignment="1">
      <alignment horizontal="right" vertical="center"/>
    </xf>
    <xf numFmtId="10" fontId="31" fillId="0" borderId="1" xfId="0" applyNumberFormat="1" applyFont="1" applyBorder="1" applyAlignment="1">
      <alignment horizontal="center" vertical="center" wrapText="1"/>
    </xf>
    <xf numFmtId="10" fontId="23" fillId="0" borderId="1" xfId="2" applyNumberFormat="1" applyFont="1" applyFill="1" applyBorder="1"/>
    <xf numFmtId="0" fontId="54" fillId="0" borderId="1" xfId="0" applyFont="1" applyBorder="1"/>
    <xf numFmtId="0" fontId="55" fillId="0" borderId="1" xfId="0" applyFont="1" applyBorder="1" applyAlignment="1">
      <alignment horizontal="center" vertical="center"/>
    </xf>
    <xf numFmtId="0" fontId="55" fillId="0" borderId="1" xfId="0" applyFont="1" applyBorder="1"/>
    <xf numFmtId="3" fontId="54" fillId="0" borderId="1" xfId="0" applyNumberFormat="1" applyFont="1" applyBorder="1"/>
    <xf numFmtId="3" fontId="23" fillId="11" borderId="1" xfId="0" applyNumberFormat="1" applyFont="1" applyFill="1" applyBorder="1"/>
    <xf numFmtId="0" fontId="46" fillId="0" borderId="0" xfId="0" applyFont="1"/>
    <xf numFmtId="0" fontId="22" fillId="0" borderId="0" xfId="1220"/>
    <xf numFmtId="0" fontId="23" fillId="0" borderId="1" xfId="1220" applyFont="1" applyBorder="1" applyAlignment="1"/>
    <xf numFmtId="0" fontId="26" fillId="0" borderId="1" xfId="1220" applyFont="1" applyBorder="1" applyAlignment="1"/>
    <xf numFmtId="0" fontId="26" fillId="3" borderId="1" xfId="1220" applyFont="1" applyFill="1" applyBorder="1" applyAlignment="1"/>
    <xf numFmtId="3" fontId="23" fillId="0" borderId="1" xfId="1220" applyNumberFormat="1" applyFont="1" applyBorder="1" applyAlignment="1"/>
    <xf numFmtId="0" fontId="23" fillId="0" borderId="2" xfId="1220" applyFont="1" applyFill="1" applyBorder="1" applyAlignment="1"/>
    <xf numFmtId="0" fontId="23" fillId="0" borderId="3" xfId="1220" applyFont="1" applyBorder="1" applyAlignment="1"/>
    <xf numFmtId="0" fontId="26" fillId="0" borderId="0" xfId="1220" applyFont="1" applyAlignment="1"/>
    <xf numFmtId="164" fontId="23" fillId="0" borderId="1" xfId="1220" applyNumberFormat="1" applyFont="1" applyBorder="1" applyAlignment="1"/>
    <xf numFmtId="164" fontId="23" fillId="0" borderId="3" xfId="1220" applyNumberFormat="1" applyFont="1" applyBorder="1" applyAlignment="1"/>
    <xf numFmtId="3" fontId="26" fillId="9" borderId="4" xfId="1220" applyNumberFormat="1" applyFont="1" applyFill="1" applyBorder="1" applyAlignment="1"/>
    <xf numFmtId="164" fontId="26" fillId="9" borderId="1" xfId="1220" applyNumberFormat="1" applyFont="1" applyFill="1" applyBorder="1" applyAlignment="1"/>
    <xf numFmtId="0" fontId="26" fillId="9" borderId="4" xfId="1245" applyFont="1" applyFill="1" applyBorder="1"/>
    <xf numFmtId="164" fontId="26" fillId="9" borderId="1" xfId="1245" applyNumberFormat="1" applyFont="1" applyFill="1" applyBorder="1"/>
    <xf numFmtId="164" fontId="26" fillId="9" borderId="7" xfId="1245" applyNumberFormat="1" applyFont="1" applyFill="1" applyBorder="1"/>
    <xf numFmtId="0" fontId="26" fillId="5" borderId="4" xfId="1245" applyFont="1" applyFill="1" applyBorder="1"/>
    <xf numFmtId="164" fontId="26" fillId="5" borderId="1" xfId="1245" applyNumberFormat="1" applyFont="1" applyFill="1" applyBorder="1"/>
    <xf numFmtId="164" fontId="26" fillId="5" borderId="7" xfId="1245" applyNumberFormat="1" applyFont="1" applyFill="1" applyBorder="1"/>
    <xf numFmtId="0" fontId="26" fillId="0" borderId="0" xfId="1245" applyFont="1" applyBorder="1"/>
    <xf numFmtId="164" fontId="26" fillId="0" borderId="0" xfId="1245" applyNumberFormat="1" applyFont="1" applyBorder="1"/>
    <xf numFmtId="0" fontId="23" fillId="5" borderId="1" xfId="1245" applyFont="1" applyFill="1" applyBorder="1"/>
    <xf numFmtId="164" fontId="23" fillId="5" borderId="1" xfId="1245" applyNumberFormat="1" applyFont="1" applyFill="1" applyBorder="1"/>
    <xf numFmtId="0" fontId="26" fillId="5" borderId="1" xfId="1245" applyFont="1" applyFill="1" applyBorder="1"/>
    <xf numFmtId="0" fontId="23" fillId="0" borderId="0" xfId="1245" applyFont="1" applyBorder="1"/>
    <xf numFmtId="10" fontId="23" fillId="5" borderId="1" xfId="1245" applyNumberFormat="1" applyFont="1" applyFill="1" applyBorder="1"/>
    <xf numFmtId="0" fontId="25" fillId="0" borderId="0" xfId="1220" applyFont="1" applyAlignment="1"/>
    <xf numFmtId="4" fontId="23" fillId="11" borderId="1" xfId="0" applyNumberFormat="1" applyFont="1" applyFill="1" applyBorder="1"/>
    <xf numFmtId="0" fontId="23" fillId="0" borderId="1" xfId="0" applyFont="1" applyBorder="1" applyAlignment="1"/>
    <xf numFmtId="0" fontId="26" fillId="0" borderId="1" xfId="0" applyFont="1" applyBorder="1" applyAlignment="1"/>
    <xf numFmtId="0" fontId="26" fillId="3" borderId="5" xfId="0" applyFont="1" applyFill="1" applyBorder="1" applyAlignment="1">
      <alignment wrapText="1"/>
    </xf>
    <xf numFmtId="0" fontId="26" fillId="3" borderId="1" xfId="0" applyFont="1" applyFill="1" applyBorder="1" applyAlignment="1"/>
    <xf numFmtId="164" fontId="23" fillId="0" borderId="1" xfId="0" applyNumberFormat="1" applyFont="1" applyBorder="1" applyAlignment="1"/>
    <xf numFmtId="164" fontId="23" fillId="2" borderId="1" xfId="0" applyNumberFormat="1" applyFont="1" applyFill="1" applyBorder="1" applyAlignment="1"/>
    <xf numFmtId="0" fontId="23" fillId="0" borderId="1" xfId="0" applyFont="1" applyFill="1" applyBorder="1" applyAlignment="1"/>
    <xf numFmtId="0" fontId="23" fillId="0" borderId="0" xfId="0" applyFont="1" applyAlignment="1"/>
    <xf numFmtId="0" fontId="26" fillId="3" borderId="1" xfId="0" applyFont="1" applyFill="1" applyBorder="1" applyAlignment="1">
      <alignment wrapText="1"/>
    </xf>
    <xf numFmtId="3" fontId="23" fillId="0" borderId="0" xfId="0" applyNumberFormat="1" applyFont="1" applyAlignment="1"/>
    <xf numFmtId="3" fontId="26" fillId="0" borderId="1" xfId="0" applyNumberFormat="1" applyFont="1" applyBorder="1" applyAlignment="1"/>
    <xf numFmtId="0" fontId="26" fillId="9" borderId="4" xfId="0" applyFont="1" applyFill="1" applyBorder="1" applyAlignment="1"/>
    <xf numFmtId="164" fontId="26" fillId="9" borderId="1" xfId="0" applyNumberFormat="1" applyFont="1" applyFill="1" applyBorder="1" applyAlignment="1"/>
    <xf numFmtId="164" fontId="26" fillId="9" borderId="7" xfId="0" applyNumberFormat="1" applyFont="1" applyFill="1" applyBorder="1" applyAlignment="1"/>
    <xf numFmtId="164" fontId="23" fillId="0" borderId="1" xfId="0" applyNumberFormat="1" applyFont="1" applyFill="1" applyBorder="1" applyAlignment="1"/>
    <xf numFmtId="0" fontId="23" fillId="0" borderId="0" xfId="0" applyFont="1" applyBorder="1" applyAlignment="1"/>
    <xf numFmtId="3" fontId="23" fillId="0" borderId="0" xfId="0" applyNumberFormat="1" applyFont="1" applyBorder="1" applyAlignment="1"/>
    <xf numFmtId="3" fontId="23" fillId="0" borderId="0" xfId="0" applyNumberFormat="1" applyFont="1" applyFill="1" applyBorder="1" applyAlignment="1"/>
    <xf numFmtId="3" fontId="26" fillId="5" borderId="4" xfId="0" applyNumberFormat="1" applyFont="1" applyFill="1" applyBorder="1" applyAlignment="1"/>
    <xf numFmtId="164" fontId="26" fillId="5" borderId="1" xfId="0" applyNumberFormat="1" applyFont="1" applyFill="1" applyBorder="1" applyAlignment="1"/>
    <xf numFmtId="164" fontId="26" fillId="5" borderId="7" xfId="0" applyNumberFormat="1" applyFont="1" applyFill="1" applyBorder="1" applyAlignment="1"/>
    <xf numFmtId="3" fontId="26" fillId="9" borderId="4" xfId="0" applyNumberFormat="1" applyFont="1" applyFill="1" applyBorder="1" applyAlignment="1"/>
    <xf numFmtId="175" fontId="23" fillId="2" borderId="1" xfId="0" applyNumberFormat="1" applyFont="1" applyFill="1" applyBorder="1" applyAlignment="1"/>
    <xf numFmtId="174" fontId="23" fillId="0" borderId="1" xfId="0" applyNumberFormat="1" applyFont="1" applyFill="1" applyBorder="1" applyAlignment="1"/>
    <xf numFmtId="174" fontId="23" fillId="0" borderId="0" xfId="0" applyNumberFormat="1" applyFont="1" applyFill="1" applyBorder="1" applyAlignment="1"/>
    <xf numFmtId="0" fontId="26" fillId="0" borderId="0" xfId="0" applyFont="1" applyAlignment="1"/>
    <xf numFmtId="164" fontId="26" fillId="6" borderId="1" xfId="0" applyNumberFormat="1" applyFont="1" applyFill="1" applyBorder="1" applyAlignment="1"/>
    <xf numFmtId="3" fontId="23" fillId="0" borderId="1" xfId="0" applyNumberFormat="1" applyFont="1" applyBorder="1" applyAlignment="1"/>
    <xf numFmtId="3" fontId="26" fillId="6" borderId="4" xfId="0" applyNumberFormat="1" applyFont="1" applyFill="1" applyBorder="1" applyAlignment="1"/>
    <xf numFmtId="164" fontId="26" fillId="6" borderId="7" xfId="0" applyNumberFormat="1" applyFont="1" applyFill="1" applyBorder="1" applyAlignment="1"/>
    <xf numFmtId="0" fontId="22" fillId="0" borderId="0" xfId="1220"/>
    <xf numFmtId="0" fontId="23" fillId="0" borderId="0" xfId="1245" applyFont="1"/>
    <xf numFmtId="0" fontId="23" fillId="0" borderId="1" xfId="1245" applyFont="1" applyBorder="1"/>
    <xf numFmtId="0" fontId="26" fillId="0" borderId="1" xfId="1245" applyFont="1" applyBorder="1"/>
    <xf numFmtId="0" fontId="26" fillId="3" borderId="1" xfId="1245" applyFont="1" applyFill="1" applyBorder="1"/>
    <xf numFmtId="0" fontId="26" fillId="0" borderId="0" xfId="1245" applyFont="1"/>
    <xf numFmtId="164" fontId="23" fillId="0" borderId="1" xfId="1245" applyNumberFormat="1" applyFont="1" applyBorder="1"/>
    <xf numFmtId="0" fontId="23" fillId="0" borderId="4" xfId="1245" applyFont="1" applyBorder="1"/>
    <xf numFmtId="164" fontId="26" fillId="6" borderId="1" xfId="1245" applyNumberFormat="1" applyFont="1" applyFill="1" applyBorder="1"/>
    <xf numFmtId="0" fontId="23" fillId="0" borderId="1" xfId="1220" applyFont="1" applyBorder="1" applyAlignment="1"/>
    <xf numFmtId="0" fontId="26" fillId="0" borderId="1" xfId="1220" applyFont="1" applyBorder="1" applyAlignment="1"/>
    <xf numFmtId="0" fontId="26" fillId="3" borderId="1" xfId="1220" applyFont="1" applyFill="1" applyBorder="1" applyAlignment="1"/>
    <xf numFmtId="3" fontId="23" fillId="0" borderId="1" xfId="1220" applyNumberFormat="1" applyFont="1" applyBorder="1" applyAlignment="1"/>
    <xf numFmtId="0" fontId="23" fillId="0" borderId="3" xfId="1220" applyFont="1" applyBorder="1" applyAlignment="1"/>
    <xf numFmtId="3" fontId="26" fillId="6" borderId="4" xfId="1220" applyNumberFormat="1" applyFont="1" applyFill="1" applyBorder="1" applyAlignment="1"/>
    <xf numFmtId="0" fontId="23" fillId="0" borderId="0" xfId="1220" applyFont="1" applyBorder="1" applyAlignment="1"/>
    <xf numFmtId="3" fontId="23" fillId="0" borderId="0" xfId="1220" applyNumberFormat="1" applyFont="1" applyBorder="1" applyAlignment="1"/>
    <xf numFmtId="3" fontId="23" fillId="0" borderId="0" xfId="1220" applyNumberFormat="1" applyFont="1" applyFill="1" applyBorder="1" applyAlignment="1"/>
    <xf numFmtId="0" fontId="23" fillId="0" borderId="2" xfId="1220" applyFont="1" applyBorder="1" applyAlignment="1"/>
    <xf numFmtId="164" fontId="23" fillId="0" borderId="1" xfId="1220" applyNumberFormat="1" applyFont="1" applyBorder="1" applyAlignment="1"/>
    <xf numFmtId="164" fontId="26" fillId="6" borderId="1" xfId="1220" applyNumberFormat="1" applyFont="1" applyFill="1" applyBorder="1" applyAlignment="1"/>
    <xf numFmtId="164" fontId="23" fillId="0" borderId="1" xfId="1220" applyNumberFormat="1" applyFont="1" applyFill="1" applyBorder="1" applyAlignment="1"/>
    <xf numFmtId="164" fontId="23" fillId="0" borderId="2" xfId="1220" applyNumberFormat="1" applyFont="1" applyBorder="1" applyAlignment="1"/>
    <xf numFmtId="164" fontId="23" fillId="0" borderId="2" xfId="1220" applyNumberFormat="1" applyFont="1" applyFill="1" applyBorder="1" applyAlignment="1"/>
    <xf numFmtId="164" fontId="23" fillId="0" borderId="49" xfId="1220" applyNumberFormat="1" applyFont="1" applyBorder="1" applyAlignment="1"/>
    <xf numFmtId="164" fontId="23" fillId="0" borderId="3" xfId="1220" applyNumberFormat="1" applyFont="1" applyFill="1" applyBorder="1" applyAlignment="1"/>
    <xf numFmtId="164" fontId="23" fillId="2" borderId="1" xfId="1220" applyNumberFormat="1" applyFont="1" applyFill="1" applyBorder="1" applyAlignment="1"/>
    <xf numFmtId="3" fontId="26" fillId="8" borderId="4" xfId="1220" applyNumberFormat="1" applyFont="1" applyFill="1" applyBorder="1" applyAlignment="1"/>
    <xf numFmtId="164" fontId="26" fillId="8" borderId="1" xfId="1220" applyNumberFormat="1" applyFont="1" applyFill="1" applyBorder="1" applyAlignment="1"/>
    <xf numFmtId="164" fontId="23" fillId="2" borderId="1" xfId="1245" applyNumberFormat="1" applyFont="1" applyFill="1" applyBorder="1"/>
    <xf numFmtId="164" fontId="26" fillId="0" borderId="1" xfId="1245" applyNumberFormat="1" applyFont="1" applyBorder="1"/>
    <xf numFmtId="0" fontId="26" fillId="8" borderId="4" xfId="1245" applyFont="1" applyFill="1" applyBorder="1"/>
    <xf numFmtId="0" fontId="26" fillId="6" borderId="4" xfId="1245" applyFont="1" applyFill="1" applyBorder="1"/>
    <xf numFmtId="164" fontId="23" fillId="0" borderId="1" xfId="1245" applyNumberFormat="1" applyFont="1" applyFill="1" applyBorder="1"/>
    <xf numFmtId="164" fontId="23" fillId="0" borderId="5" xfId="1245" applyNumberFormat="1" applyFont="1" applyBorder="1"/>
    <xf numFmtId="164" fontId="23" fillId="0" borderId="5" xfId="1245" applyNumberFormat="1" applyFont="1" applyFill="1" applyBorder="1"/>
    <xf numFmtId="164" fontId="26" fillId="6" borderId="7" xfId="1245" applyNumberFormat="1" applyFont="1" applyFill="1" applyBorder="1"/>
    <xf numFmtId="164" fontId="26" fillId="8" borderId="1" xfId="1245" applyNumberFormat="1" applyFont="1" applyFill="1" applyBorder="1"/>
    <xf numFmtId="164" fontId="26" fillId="8" borderId="7" xfId="1245" applyNumberFormat="1" applyFont="1" applyFill="1" applyBorder="1"/>
    <xf numFmtId="3" fontId="26" fillId="8" borderId="4" xfId="0" applyNumberFormat="1" applyFont="1" applyFill="1" applyBorder="1" applyAlignment="1"/>
    <xf numFmtId="164" fontId="26" fillId="8" borderId="1" xfId="0" applyNumberFormat="1" applyFont="1" applyFill="1" applyBorder="1" applyAlignment="1"/>
    <xf numFmtId="164" fontId="26" fillId="8" borderId="7" xfId="0" applyNumberFormat="1" applyFont="1" applyFill="1" applyBorder="1" applyAlignment="1"/>
    <xf numFmtId="0" fontId="26" fillId="6" borderId="1" xfId="0" applyFont="1" applyFill="1" applyBorder="1" applyAlignment="1">
      <alignment horizontal="center" vertical="center" wrapText="1"/>
    </xf>
    <xf numFmtId="166" fontId="30" fillId="6" borderId="1" xfId="0" applyNumberFormat="1" applyFont="1" applyFill="1" applyBorder="1" applyAlignment="1">
      <alignment horizontal="center"/>
    </xf>
    <xf numFmtId="164" fontId="26" fillId="0" borderId="1" xfId="1245" applyNumberFormat="1" applyFont="1" applyFill="1" applyBorder="1"/>
    <xf numFmtId="3" fontId="55" fillId="0" borderId="1" xfId="0" applyNumberFormat="1" applyFont="1" applyBorder="1"/>
    <xf numFmtId="10" fontId="55" fillId="0" borderId="1" xfId="0" applyNumberFormat="1" applyFont="1" applyBorder="1"/>
    <xf numFmtId="10" fontId="54" fillId="0" borderId="1" xfId="0" applyNumberFormat="1" applyFont="1" applyBorder="1"/>
    <xf numFmtId="0" fontId="108" fillId="0" borderId="0" xfId="0" applyFont="1"/>
    <xf numFmtId="0" fontId="109" fillId="0" borderId="0" xfId="0" applyFont="1"/>
    <xf numFmtId="177" fontId="23" fillId="5" borderId="1" xfId="1245" applyNumberFormat="1" applyFont="1" applyFill="1" applyBorder="1"/>
    <xf numFmtId="0" fontId="23" fillId="0" borderId="49" xfId="1220" applyFont="1" applyFill="1" applyBorder="1" applyAlignment="1"/>
    <xf numFmtId="164" fontId="23" fillId="2" borderId="1" xfId="1245" applyNumberFormat="1" applyFont="1" applyFill="1" applyBorder="1" applyAlignment="1">
      <alignment vertical="center"/>
    </xf>
    <xf numFmtId="167" fontId="23" fillId="2" borderId="1" xfId="0" applyNumberFormat="1" applyFont="1" applyFill="1" applyBorder="1" applyAlignment="1"/>
    <xf numFmtId="167" fontId="23" fillId="0" borderId="1" xfId="0" applyNumberFormat="1" applyFont="1" applyBorder="1" applyAlignment="1"/>
    <xf numFmtId="2" fontId="23" fillId="0" borderId="1" xfId="0" applyNumberFormat="1" applyFont="1" applyBorder="1"/>
    <xf numFmtId="0" fontId="26" fillId="8" borderId="1" xfId="0" applyFont="1" applyFill="1" applyBorder="1"/>
    <xf numFmtId="175" fontId="23" fillId="0" borderId="1" xfId="0" applyNumberFormat="1" applyFont="1" applyBorder="1" applyAlignment="1"/>
    <xf numFmtId="164" fontId="23" fillId="0" borderId="0" xfId="0" applyNumberFormat="1" applyFont="1" applyBorder="1" applyAlignment="1"/>
    <xf numFmtId="0" fontId="23" fillId="0" borderId="1" xfId="1220" applyFont="1" applyBorder="1" applyAlignment="1"/>
    <xf numFmtId="164" fontId="23" fillId="2" borderId="1" xfId="1220" applyNumberFormat="1" applyFont="1" applyFill="1" applyBorder="1" applyAlignment="1"/>
    <xf numFmtId="175" fontId="23" fillId="2" borderId="1" xfId="1220" applyNumberFormat="1" applyFont="1" applyFill="1" applyBorder="1" applyAlignment="1"/>
    <xf numFmtId="0" fontId="22" fillId="0" borderId="0" xfId="1220"/>
    <xf numFmtId="0" fontId="25" fillId="0" borderId="0" xfId="1220" applyFont="1"/>
    <xf numFmtId="0" fontId="23" fillId="0" borderId="1" xfId="1220" applyFont="1" applyFill="1" applyBorder="1" applyAlignment="1">
      <alignment vertical="center"/>
    </xf>
    <xf numFmtId="0" fontId="26" fillId="9" borderId="1" xfId="1220" applyFont="1" applyFill="1" applyBorder="1" applyAlignment="1">
      <alignment vertical="center" wrapText="1"/>
    </xf>
    <xf numFmtId="3" fontId="23" fillId="0" borderId="1" xfId="1220" applyNumberFormat="1" applyFont="1" applyFill="1" applyBorder="1" applyAlignment="1">
      <alignment horizontal="center" vertical="center" wrapText="1"/>
    </xf>
    <xf numFmtId="0" fontId="26" fillId="5" borderId="1" xfId="1220" applyFont="1" applyFill="1" applyBorder="1" applyAlignment="1">
      <alignment vertical="center"/>
    </xf>
    <xf numFmtId="0" fontId="23" fillId="0" borderId="0" xfId="1220" applyFont="1"/>
    <xf numFmtId="0" fontId="23" fillId="0" borderId="1" xfId="1220" applyFont="1" applyBorder="1" applyAlignment="1"/>
    <xf numFmtId="2" fontId="23" fillId="0" borderId="1" xfId="1220" applyNumberFormat="1" applyFont="1" applyFill="1" applyBorder="1" applyAlignment="1">
      <alignment horizontal="center" vertical="center" wrapText="1"/>
    </xf>
    <xf numFmtId="0" fontId="26" fillId="5" borderId="1" xfId="1220" applyFont="1" applyFill="1" applyBorder="1" applyAlignment="1">
      <alignment horizontal="center" vertical="center" wrapText="1"/>
    </xf>
    <xf numFmtId="175" fontId="26" fillId="5" borderId="7" xfId="0" applyNumberFormat="1" applyFont="1" applyFill="1" applyBorder="1" applyAlignment="1"/>
    <xf numFmtId="0" fontId="23" fillId="0" borderId="0" xfId="1245" applyFont="1"/>
    <xf numFmtId="0" fontId="26" fillId="0" borderId="1" xfId="1245" applyFont="1" applyBorder="1"/>
    <xf numFmtId="0" fontId="26" fillId="3" borderId="1" xfId="1245" applyFont="1" applyFill="1" applyBorder="1"/>
    <xf numFmtId="0" fontId="23" fillId="0" borderId="1" xfId="1220" applyFont="1" applyBorder="1" applyAlignment="1"/>
    <xf numFmtId="164" fontId="23" fillId="0" borderId="1" xfId="1220" applyNumberFormat="1" applyFont="1" applyBorder="1" applyAlignment="1"/>
    <xf numFmtId="164" fontId="23" fillId="0" borderId="1" xfId="1220" applyNumberFormat="1" applyFont="1" applyFill="1" applyBorder="1" applyAlignment="1"/>
    <xf numFmtId="164" fontId="23" fillId="0" borderId="2" xfId="1220" applyNumberFormat="1" applyFont="1" applyFill="1" applyBorder="1" applyAlignment="1"/>
    <xf numFmtId="164" fontId="23" fillId="0" borderId="3" xfId="1220" applyNumberFormat="1" applyFont="1" applyFill="1" applyBorder="1" applyAlignment="1"/>
    <xf numFmtId="164" fontId="23" fillId="2" borderId="1" xfId="1220" applyNumberFormat="1" applyFont="1" applyFill="1" applyBorder="1" applyAlignment="1"/>
    <xf numFmtId="164" fontId="23" fillId="2" borderId="1" xfId="1245" applyNumberFormat="1" applyFont="1" applyFill="1" applyBorder="1"/>
    <xf numFmtId="164" fontId="26" fillId="0" borderId="1" xfId="1245" applyNumberFormat="1" applyFont="1" applyBorder="1"/>
    <xf numFmtId="0" fontId="23" fillId="3" borderId="1" xfId="1245" applyFont="1" applyFill="1" applyBorder="1" applyAlignment="1">
      <alignment horizontal="center" vertical="center"/>
    </xf>
    <xf numFmtId="0" fontId="23" fillId="0" borderId="1" xfId="1245" applyFont="1" applyBorder="1"/>
    <xf numFmtId="164" fontId="23" fillId="0" borderId="1" xfId="1245" applyNumberFormat="1" applyFont="1" applyBorder="1"/>
    <xf numFmtId="164" fontId="23" fillId="2" borderId="1" xfId="1245" applyNumberFormat="1" applyFont="1" applyFill="1" applyBorder="1"/>
    <xf numFmtId="164" fontId="23" fillId="0" borderId="1" xfId="1245" applyNumberFormat="1" applyFont="1" applyFill="1" applyBorder="1"/>
    <xf numFmtId="0" fontId="26" fillId="0" borderId="1" xfId="0" applyFont="1" applyBorder="1" applyAlignment="1">
      <alignment horizontal="center" vertical="center"/>
    </xf>
    <xf numFmtId="0" fontId="25" fillId="0" borderId="1" xfId="0" applyFont="1" applyBorder="1" applyAlignment="1">
      <alignment horizontal="right" vertical="center"/>
    </xf>
    <xf numFmtId="0" fontId="23" fillId="3" borderId="1" xfId="0" applyFont="1" applyFill="1" applyBorder="1" applyAlignment="1">
      <alignment horizontal="center" vertical="center"/>
    </xf>
    <xf numFmtId="164" fontId="26" fillId="0" borderId="7" xfId="0" applyNumberFormat="1" applyFont="1" applyFill="1" applyBorder="1" applyAlignment="1"/>
    <xf numFmtId="0" fontId="111" fillId="0" borderId="0" xfId="0" applyFont="1"/>
    <xf numFmtId="0" fontId="26" fillId="0" borderId="0" xfId="0" applyFont="1" applyAlignment="1">
      <alignment horizontal="center"/>
    </xf>
    <xf numFmtId="0" fontId="112" fillId="0" borderId="0" xfId="0" applyFont="1" applyAlignment="1">
      <alignment horizontal="center"/>
    </xf>
    <xf numFmtId="164" fontId="23" fillId="0" borderId="0" xfId="0" applyNumberFormat="1" applyFont="1" applyAlignment="1"/>
    <xf numFmtId="164" fontId="0" fillId="0" borderId="0" xfId="0" applyNumberFormat="1"/>
    <xf numFmtId="0" fontId="114" fillId="0" borderId="0" xfId="0" applyFont="1"/>
    <xf numFmtId="0" fontId="26" fillId="72" borderId="1" xfId="0" applyFont="1" applyFill="1" applyBorder="1" applyAlignment="1">
      <alignment horizontal="center" vertical="center"/>
    </xf>
    <xf numFmtId="0" fontId="26" fillId="72" borderId="1" xfId="0" applyFont="1" applyFill="1" applyBorder="1" applyAlignment="1">
      <alignment horizontal="center" vertical="center" wrapText="1"/>
    </xf>
    <xf numFmtId="0" fontId="115" fillId="73" borderId="1" xfId="0" applyFont="1" applyFill="1" applyBorder="1" applyAlignment="1">
      <alignment horizontal="center" vertical="center" wrapText="1"/>
    </xf>
    <xf numFmtId="10" fontId="116" fillId="73" borderId="1" xfId="0" applyNumberFormat="1" applyFont="1" applyFill="1" applyBorder="1" applyAlignment="1">
      <alignment horizontal="center" vertical="center" wrapText="1"/>
    </xf>
    <xf numFmtId="0" fontId="117" fillId="0" borderId="1" xfId="0" applyFont="1" applyFill="1" applyBorder="1" applyAlignment="1">
      <alignment horizontal="center" vertical="center"/>
    </xf>
    <xf numFmtId="0" fontId="118" fillId="0" borderId="0" xfId="0" applyFont="1" applyBorder="1" applyAlignment="1">
      <alignment vertical="center"/>
    </xf>
    <xf numFmtId="0" fontId="119" fillId="0" borderId="0" xfId="0" applyFont="1"/>
    <xf numFmtId="0" fontId="118" fillId="0" borderId="0" xfId="0" applyFont="1" applyAlignment="1">
      <alignment vertical="center" wrapText="1"/>
    </xf>
    <xf numFmtId="0" fontId="120" fillId="0" borderId="0" xfId="0" applyFont="1"/>
    <xf numFmtId="0" fontId="121" fillId="0" borderId="0" xfId="0" applyFont="1" applyBorder="1" applyAlignment="1">
      <alignment vertical="center"/>
    </xf>
    <xf numFmtId="0" fontId="122" fillId="0" borderId="0" xfId="0" applyFont="1"/>
    <xf numFmtId="0" fontId="121" fillId="0" borderId="0" xfId="0" applyFont="1" applyAlignment="1">
      <alignment vertical="center" wrapText="1"/>
    </xf>
    <xf numFmtId="169" fontId="124" fillId="0" borderId="1" xfId="0" applyNumberFormat="1" applyFont="1" applyFill="1" applyBorder="1" applyAlignment="1">
      <alignment horizontal="center" vertical="center"/>
    </xf>
    <xf numFmtId="0" fontId="125" fillId="0" borderId="0" xfId="0" applyFont="1" applyBorder="1" applyAlignment="1">
      <alignment vertical="center"/>
    </xf>
    <xf numFmtId="169" fontId="22" fillId="0" borderId="1" xfId="0" applyNumberFormat="1" applyFont="1" applyFill="1" applyBorder="1" applyAlignment="1">
      <alignment horizontal="center" vertical="center"/>
    </xf>
    <xf numFmtId="169" fontId="22" fillId="0" borderId="1" xfId="0" applyNumberFormat="1" applyFont="1" applyBorder="1" applyAlignment="1">
      <alignment horizontal="center" vertical="center"/>
    </xf>
    <xf numFmtId="169" fontId="126" fillId="0" borderId="0" xfId="2" applyNumberFormat="1" applyFont="1" applyBorder="1" applyAlignment="1">
      <alignment vertical="center"/>
    </xf>
    <xf numFmtId="0" fontId="127" fillId="74" borderId="1" xfId="0" applyFont="1" applyFill="1" applyBorder="1" applyAlignment="1">
      <alignment horizontal="center" vertical="center"/>
    </xf>
    <xf numFmtId="0" fontId="129" fillId="75" borderId="1" xfId="0" applyFont="1" applyFill="1" applyBorder="1" applyAlignment="1">
      <alignment horizontal="center" vertical="center"/>
    </xf>
    <xf numFmtId="0" fontId="27" fillId="76" borderId="1" xfId="0" applyFont="1" applyFill="1" applyBorder="1" applyAlignment="1">
      <alignment horizontal="center" vertical="center"/>
    </xf>
    <xf numFmtId="167" fontId="132" fillId="0" borderId="1" xfId="2" applyNumberFormat="1" applyFont="1" applyBorder="1" applyAlignment="1">
      <alignment horizontal="center" vertical="center"/>
    </xf>
    <xf numFmtId="0" fontId="25" fillId="0" borderId="0" xfId="0" applyFont="1" applyBorder="1"/>
    <xf numFmtId="0" fontId="25" fillId="0" borderId="0" xfId="0" applyFont="1" applyFill="1" applyBorder="1" applyAlignment="1">
      <alignment horizontal="center" vertical="center"/>
    </xf>
    <xf numFmtId="0" fontId="25" fillId="0" borderId="1" xfId="0" applyFont="1" applyBorder="1" applyAlignment="1">
      <alignment horizontal="center" vertical="center"/>
    </xf>
    <xf numFmtId="0" fontId="23" fillId="0" borderId="1" xfId="0" applyFont="1" applyBorder="1" applyAlignment="1">
      <alignment vertical="center"/>
    </xf>
    <xf numFmtId="0" fontId="23" fillId="0" borderId="1" xfId="0" applyFont="1" applyBorder="1" applyAlignment="1">
      <alignment horizontal="left" vertical="center"/>
    </xf>
    <xf numFmtId="0" fontId="25" fillId="0" borderId="1" xfId="0" applyFont="1" applyFill="1" applyBorder="1" applyAlignment="1">
      <alignment horizontal="center" vertical="center"/>
    </xf>
    <xf numFmtId="0" fontId="26" fillId="3" borderId="1" xfId="0" applyFont="1" applyFill="1" applyBorder="1" applyAlignment="1">
      <alignment horizontal="center"/>
    </xf>
    <xf numFmtId="0" fontId="26" fillId="3" borderId="1" xfId="0" applyFont="1" applyFill="1" applyBorder="1" applyAlignment="1">
      <alignment horizontal="center" vertical="center"/>
    </xf>
    <xf numFmtId="0" fontId="26" fillId="0" borderId="1" xfId="0" applyFont="1" applyBorder="1" applyAlignment="1">
      <alignment vertical="center"/>
    </xf>
    <xf numFmtId="0" fontId="26" fillId="3" borderId="1" xfId="0" applyFont="1" applyFill="1" applyBorder="1" applyAlignment="1">
      <alignment vertical="center"/>
    </xf>
    <xf numFmtId="0" fontId="26" fillId="0" borderId="1" xfId="0" applyFont="1" applyBorder="1" applyAlignment="1">
      <alignment vertical="center" wrapText="1"/>
    </xf>
    <xf numFmtId="0" fontId="23" fillId="0" borderId="0" xfId="0" applyFont="1" applyAlignment="1">
      <alignment vertical="center"/>
    </xf>
    <xf numFmtId="0" fontId="25" fillId="0" borderId="0" xfId="0" applyFont="1" applyFill="1" applyBorder="1" applyAlignment="1">
      <alignment vertical="center"/>
    </xf>
    <xf numFmtId="0" fontId="23" fillId="0" borderId="0" xfId="0" applyFont="1" applyFill="1" applyBorder="1" applyAlignment="1">
      <alignment vertical="center"/>
    </xf>
    <xf numFmtId="0" fontId="26" fillId="0" borderId="1" xfId="0" applyFont="1" applyFill="1" applyBorder="1" applyAlignment="1">
      <alignment vertical="center"/>
    </xf>
    <xf numFmtId="3" fontId="41" fillId="0" borderId="1" xfId="0" applyNumberFormat="1" applyFont="1" applyFill="1" applyBorder="1"/>
    <xf numFmtId="0" fontId="46" fillId="44" borderId="1" xfId="0" applyFont="1" applyFill="1" applyBorder="1" applyAlignment="1">
      <alignment vertical="center"/>
    </xf>
    <xf numFmtId="3" fontId="46" fillId="44" borderId="1" xfId="0" applyNumberFormat="1" applyFont="1" applyFill="1" applyBorder="1"/>
    <xf numFmtId="0" fontId="41" fillId="3" borderId="1" xfId="0" applyFont="1" applyFill="1" applyBorder="1" applyAlignment="1">
      <alignment horizontal="center" vertical="center"/>
    </xf>
    <xf numFmtId="4" fontId="26" fillId="0" borderId="1" xfId="0" applyNumberFormat="1" applyFont="1" applyBorder="1" applyAlignment="1">
      <alignment vertical="center" wrapText="1"/>
    </xf>
    <xf numFmtId="0" fontId="26" fillId="0" borderId="0" xfId="1220" applyFont="1"/>
    <xf numFmtId="0" fontId="26" fillId="0" borderId="10" xfId="1220" applyFont="1" applyBorder="1" applyAlignment="1">
      <alignment horizontal="center"/>
    </xf>
    <xf numFmtId="0" fontId="26" fillId="0" borderId="11" xfId="1220" applyFont="1" applyBorder="1" applyAlignment="1">
      <alignment horizontal="center"/>
    </xf>
    <xf numFmtId="0" fontId="26" fillId="3" borderId="1" xfId="1220" applyFont="1" applyFill="1" applyBorder="1" applyAlignment="1">
      <alignment horizontal="left"/>
    </xf>
    <xf numFmtId="0" fontId="26" fillId="3" borderId="1" xfId="1220" applyFont="1" applyFill="1" applyBorder="1" applyAlignment="1">
      <alignment horizontal="center" wrapText="1"/>
    </xf>
    <xf numFmtId="0" fontId="26" fillId="3" borderId="4" xfId="1220" applyFont="1" applyFill="1" applyBorder="1" applyAlignment="1">
      <alignment horizontal="center" wrapText="1"/>
    </xf>
    <xf numFmtId="0" fontId="26" fillId="3" borderId="8" xfId="1220" applyFont="1" applyFill="1" applyBorder="1" applyAlignment="1">
      <alignment horizontal="center" wrapText="1"/>
    </xf>
    <xf numFmtId="0" fontId="26" fillId="3" borderId="9" xfId="1220" applyFont="1" applyFill="1" applyBorder="1" applyAlignment="1">
      <alignment horizontal="center" wrapText="1"/>
    </xf>
    <xf numFmtId="0" fontId="23" fillId="0" borderId="1" xfId="1220" applyFont="1" applyBorder="1" applyAlignment="1">
      <alignment horizontal="left"/>
    </xf>
    <xf numFmtId="0" fontId="23" fillId="0" borderId="1" xfId="1220" applyFont="1" applyBorder="1" applyAlignment="1">
      <alignment horizontal="center" wrapText="1"/>
    </xf>
    <xf numFmtId="1" fontId="23" fillId="0" borderId="1" xfId="1220" applyNumberFormat="1" applyFont="1" applyFill="1" applyBorder="1" applyAlignment="1">
      <alignment horizontal="center" vertical="center" wrapText="1"/>
    </xf>
    <xf numFmtId="3" fontId="23" fillId="5" borderId="8" xfId="1220" applyNumberFormat="1" applyFont="1" applyFill="1" applyBorder="1"/>
    <xf numFmtId="3" fontId="23" fillId="9" borderId="9" xfId="1220" applyNumberFormat="1" applyFont="1" applyFill="1" applyBorder="1"/>
    <xf numFmtId="0" fontId="23" fillId="0" borderId="0" xfId="1220" applyFont="1" applyFill="1"/>
    <xf numFmtId="0" fontId="23" fillId="0" borderId="1" xfId="1220" applyFont="1" applyFill="1" applyBorder="1" applyAlignment="1">
      <alignment horizontal="center"/>
    </xf>
    <xf numFmtId="0" fontId="23" fillId="0" borderId="1" xfId="1220" applyFont="1" applyBorder="1" applyAlignment="1">
      <alignment horizontal="center"/>
    </xf>
    <xf numFmtId="0" fontId="26" fillId="0" borderId="1" xfId="1220" applyFont="1" applyBorder="1"/>
    <xf numFmtId="0" fontId="23" fillId="0" borderId="1" xfId="1220" applyFont="1" applyBorder="1"/>
    <xf numFmtId="0" fontId="23" fillId="0" borderId="1" xfId="1220" applyFont="1" applyFill="1" applyBorder="1"/>
    <xf numFmtId="0" fontId="23" fillId="0" borderId="4" xfId="1220" applyFont="1" applyBorder="1"/>
    <xf numFmtId="3" fontId="26" fillId="5" borderId="6" xfId="1220" applyNumberFormat="1" applyFont="1" applyFill="1" applyBorder="1"/>
    <xf numFmtId="3" fontId="26" fillId="9" borderId="6" xfId="1220" applyNumberFormat="1" applyFont="1" applyFill="1" applyBorder="1"/>
    <xf numFmtId="0" fontId="25" fillId="0" borderId="0" xfId="1220" applyFont="1" applyFill="1" applyBorder="1" applyAlignment="1">
      <alignment horizontal="left"/>
    </xf>
    <xf numFmtId="0" fontId="26" fillId="0" borderId="0" xfId="1220" applyFont="1" applyBorder="1"/>
    <xf numFmtId="0" fontId="23" fillId="0" borderId="0" xfId="1220" applyFont="1" applyBorder="1"/>
    <xf numFmtId="3" fontId="26" fillId="9" borderId="1" xfId="1220" applyNumberFormat="1" applyFont="1" applyFill="1" applyBorder="1"/>
    <xf numFmtId="3" fontId="26" fillId="0" borderId="0" xfId="1220" applyNumberFormat="1" applyFont="1" applyBorder="1"/>
    <xf numFmtId="3" fontId="23" fillId="0" borderId="0" xfId="1220" applyNumberFormat="1" applyFont="1" applyBorder="1"/>
    <xf numFmtId="0" fontId="23" fillId="5" borderId="1" xfId="0" applyFont="1" applyFill="1" applyBorder="1" applyAlignment="1">
      <alignment horizontal="center" vertical="center"/>
    </xf>
    <xf numFmtId="0" fontId="25" fillId="5" borderId="1" xfId="0" applyFont="1" applyFill="1" applyBorder="1" applyAlignment="1">
      <alignment horizontal="center" vertical="center"/>
    </xf>
    <xf numFmtId="3" fontId="36" fillId="0" borderId="0" xfId="0" applyNumberFormat="1" applyFont="1"/>
    <xf numFmtId="0" fontId="26" fillId="0" borderId="1" xfId="0" applyFont="1" applyFill="1" applyBorder="1" applyAlignment="1">
      <alignment horizontal="center" vertical="center"/>
    </xf>
    <xf numFmtId="0" fontId="23" fillId="0" borderId="1" xfId="1220" applyFont="1" applyBorder="1" applyAlignment="1">
      <alignment horizontal="center" vertical="center"/>
    </xf>
    <xf numFmtId="0" fontId="23" fillId="3" borderId="1" xfId="1220" applyFont="1" applyFill="1" applyBorder="1" applyAlignment="1">
      <alignment horizontal="center" vertical="center"/>
    </xf>
    <xf numFmtId="0" fontId="26" fillId="0" borderId="1" xfId="1245" applyFont="1" applyBorder="1" applyAlignment="1">
      <alignment horizontal="center" vertical="center"/>
    </xf>
    <xf numFmtId="0" fontId="23" fillId="0" borderId="1" xfId="1245" applyFont="1" applyBorder="1" applyAlignment="1">
      <alignment horizontal="center" vertical="center"/>
    </xf>
    <xf numFmtId="0" fontId="26" fillId="3" borderId="1" xfId="1245" applyFont="1" applyFill="1" applyBorder="1" applyAlignment="1">
      <alignment horizontal="center" vertical="center"/>
    </xf>
    <xf numFmtId="0" fontId="25" fillId="0" borderId="1" xfId="1245" applyFont="1" applyBorder="1" applyAlignment="1">
      <alignment horizontal="center" vertical="center"/>
    </xf>
    <xf numFmtId="0" fontId="25" fillId="3" borderId="1" xfId="1245" applyFont="1" applyFill="1" applyBorder="1" applyAlignment="1">
      <alignment horizontal="center" vertical="center"/>
    </xf>
    <xf numFmtId="0" fontId="26" fillId="0" borderId="1" xfId="1220" applyFont="1" applyBorder="1" applyAlignment="1">
      <alignment horizontal="center" vertical="center"/>
    </xf>
    <xf numFmtId="0" fontId="26" fillId="3" borderId="1" xfId="1220" applyFont="1" applyFill="1" applyBorder="1" applyAlignment="1">
      <alignment horizontal="center" vertical="center"/>
    </xf>
    <xf numFmtId="2" fontId="26" fillId="3" borderId="1" xfId="1245" applyNumberFormat="1" applyFont="1" applyFill="1" applyBorder="1" applyAlignment="1">
      <alignment horizontal="center" vertical="center" wrapText="1"/>
    </xf>
    <xf numFmtId="0" fontId="47" fillId="78" borderId="1" xfId="0" applyFont="1" applyFill="1" applyBorder="1" applyAlignment="1">
      <alignment horizontal="left" vertical="center" wrapText="1"/>
    </xf>
    <xf numFmtId="168" fontId="47" fillId="78" borderId="1" xfId="0" applyNumberFormat="1" applyFont="1" applyFill="1" applyBorder="1" applyAlignment="1">
      <alignment horizontal="center" vertical="center"/>
    </xf>
    <xf numFmtId="168" fontId="26" fillId="78" borderId="1" xfId="0" applyNumberFormat="1" applyFont="1" applyFill="1" applyBorder="1" applyAlignment="1">
      <alignment horizontal="center" vertical="center"/>
    </xf>
    <xf numFmtId="176" fontId="0" fillId="0" borderId="0" xfId="5" applyNumberFormat="1" applyFont="1"/>
    <xf numFmtId="3" fontId="47" fillId="78" borderId="1" xfId="0" applyNumberFormat="1" applyFont="1" applyFill="1" applyBorder="1" applyAlignment="1">
      <alignment horizontal="center" vertical="center"/>
    </xf>
    <xf numFmtId="2" fontId="47" fillId="78" borderId="1" xfId="0" applyNumberFormat="1" applyFont="1" applyFill="1" applyBorder="1" applyAlignment="1">
      <alignment horizontal="center" vertical="center"/>
    </xf>
    <xf numFmtId="1" fontId="47" fillId="78" borderId="1" xfId="0" applyNumberFormat="1" applyFont="1" applyFill="1" applyBorder="1" applyAlignment="1">
      <alignment horizontal="center" vertical="center"/>
    </xf>
    <xf numFmtId="176" fontId="23" fillId="0" borderId="0" xfId="5" applyNumberFormat="1" applyFont="1"/>
    <xf numFmtId="0" fontId="101" fillId="78" borderId="0" xfId="0" applyFont="1" applyFill="1" applyAlignment="1">
      <alignment vertical="center"/>
    </xf>
    <xf numFmtId="0" fontId="105" fillId="78" borderId="0" xfId="0" applyFont="1" applyFill="1" applyBorder="1" applyAlignment="1">
      <alignment horizontal="center" vertical="center" wrapText="1"/>
    </xf>
    <xf numFmtId="0" fontId="55" fillId="78" borderId="0" xfId="0" applyFont="1" applyFill="1"/>
    <xf numFmtId="0" fontId="102" fillId="78" borderId="0" xfId="0" applyFont="1" applyFill="1"/>
    <xf numFmtId="0" fontId="101" fillId="78" borderId="0" xfId="0" applyFont="1" applyFill="1"/>
    <xf numFmtId="0" fontId="105" fillId="80" borderId="1" xfId="0" applyFont="1" applyFill="1" applyBorder="1" applyAlignment="1">
      <alignment horizontal="center" vertical="center" wrapText="1"/>
    </xf>
    <xf numFmtId="0" fontId="105" fillId="77" borderId="1" xfId="0" applyFont="1" applyFill="1" applyBorder="1" applyAlignment="1">
      <alignment horizontal="center" vertical="center"/>
    </xf>
    <xf numFmtId="0" fontId="105" fillId="79" borderId="1" xfId="0" applyFont="1" applyFill="1" applyBorder="1" applyAlignment="1">
      <alignment horizontal="center" vertical="center"/>
    </xf>
    <xf numFmtId="0" fontId="107" fillId="79" borderId="1" xfId="0" applyFont="1" applyFill="1" applyBorder="1" applyAlignment="1">
      <alignment horizontal="center" vertical="center"/>
    </xf>
    <xf numFmtId="0" fontId="105" fillId="80" borderId="7" xfId="0" applyFont="1" applyFill="1" applyBorder="1" applyAlignment="1">
      <alignment horizontal="center" vertical="center" wrapText="1"/>
    </xf>
    <xf numFmtId="0" fontId="105" fillId="10" borderId="7" xfId="0" applyFont="1" applyFill="1" applyBorder="1" applyAlignment="1">
      <alignment horizontal="center" vertical="center" wrapText="1"/>
    </xf>
    <xf numFmtId="0" fontId="105" fillId="80" borderId="7" xfId="0" applyFont="1" applyFill="1" applyBorder="1" applyAlignment="1">
      <alignment horizontal="center" vertical="center"/>
    </xf>
    <xf numFmtId="0" fontId="105" fillId="10" borderId="7" xfId="0" applyFont="1" applyFill="1" applyBorder="1" applyAlignment="1">
      <alignment horizontal="center" vertical="center"/>
    </xf>
    <xf numFmtId="0" fontId="105" fillId="77" borderId="7" xfId="0" applyFont="1" applyFill="1" applyBorder="1" applyAlignment="1">
      <alignment horizontal="center" vertical="center"/>
    </xf>
    <xf numFmtId="0" fontId="105" fillId="79" borderId="7" xfId="0" applyFont="1" applyFill="1" applyBorder="1" applyAlignment="1">
      <alignment horizontal="center" vertical="center"/>
    </xf>
    <xf numFmtId="0" fontId="105" fillId="0" borderId="7" xfId="0" applyFont="1" applyFill="1" applyBorder="1" applyAlignment="1">
      <alignment horizontal="center" vertical="center"/>
    </xf>
    <xf numFmtId="0" fontId="54" fillId="0" borderId="32" xfId="0" applyFont="1" applyBorder="1"/>
    <xf numFmtId="0" fontId="107" fillId="0" borderId="7" xfId="0" applyFont="1" applyFill="1" applyBorder="1" applyAlignment="1">
      <alignment horizontal="center" vertical="center"/>
    </xf>
    <xf numFmtId="0" fontId="107" fillId="0" borderId="1" xfId="0" applyFont="1" applyFill="1" applyBorder="1" applyAlignment="1">
      <alignment horizontal="center" vertical="center"/>
    </xf>
    <xf numFmtId="0" fontId="101" fillId="0" borderId="0" xfId="0" applyFont="1" applyFill="1"/>
    <xf numFmtId="0" fontId="105" fillId="0" borderId="0" xfId="0" applyFont="1" applyBorder="1" applyAlignment="1">
      <alignment vertical="center" wrapText="1"/>
    </xf>
    <xf numFmtId="0" fontId="105" fillId="80" borderId="0" xfId="0" applyFont="1" applyFill="1" applyBorder="1" applyAlignment="1">
      <alignment horizontal="center" vertical="center" wrapText="1"/>
    </xf>
    <xf numFmtId="0" fontId="107" fillId="0" borderId="0" xfId="0" applyFont="1" applyBorder="1" applyAlignment="1">
      <alignment horizontal="justify" vertical="center" wrapText="1"/>
    </xf>
    <xf numFmtId="0" fontId="105" fillId="0" borderId="0" xfId="0" applyFont="1" applyBorder="1" applyAlignment="1">
      <alignment wrapText="1"/>
    </xf>
    <xf numFmtId="0" fontId="105" fillId="0" borderId="0" xfId="0" applyFont="1" applyBorder="1" applyAlignment="1">
      <alignment horizontal="left" vertical="center"/>
    </xf>
    <xf numFmtId="0" fontId="105" fillId="0" borderId="0" xfId="0" applyFont="1" applyBorder="1" applyAlignment="1">
      <alignment horizontal="center" vertical="center"/>
    </xf>
    <xf numFmtId="0" fontId="138" fillId="0" borderId="0" xfId="0" applyFont="1" applyBorder="1" applyAlignment="1">
      <alignment vertical="center" wrapText="1"/>
    </xf>
    <xf numFmtId="0" fontId="105" fillId="10" borderId="0" xfId="0" applyFont="1" applyFill="1" applyBorder="1" applyAlignment="1">
      <alignment horizontal="center" vertical="center" wrapText="1"/>
    </xf>
    <xf numFmtId="0" fontId="105" fillId="0" borderId="0" xfId="0" applyFont="1" applyBorder="1" applyAlignment="1">
      <alignment vertical="center"/>
    </xf>
    <xf numFmtId="0" fontId="105" fillId="0" borderId="0" xfId="0" applyFont="1" applyFill="1" applyBorder="1" applyAlignment="1">
      <alignment horizontal="center" vertical="center"/>
    </xf>
    <xf numFmtId="0" fontId="107" fillId="0" borderId="0" xfId="0" applyFont="1" applyFill="1" applyBorder="1" applyAlignment="1">
      <alignment vertical="center" wrapText="1"/>
    </xf>
    <xf numFmtId="0" fontId="105" fillId="77" borderId="0" xfId="0" applyFont="1" applyFill="1" applyBorder="1" applyAlignment="1">
      <alignment horizontal="center" vertical="center"/>
    </xf>
    <xf numFmtId="0" fontId="107" fillId="0" borderId="0" xfId="0" applyFont="1" applyFill="1" applyBorder="1" applyAlignment="1">
      <alignment wrapText="1"/>
    </xf>
    <xf numFmtId="0" fontId="105" fillId="10" borderId="0" xfId="0" applyFont="1" applyFill="1" applyBorder="1" applyAlignment="1">
      <alignment horizontal="center" vertical="center"/>
    </xf>
    <xf numFmtId="0" fontId="105" fillId="0" borderId="0" xfId="0" applyFont="1" applyBorder="1" applyAlignment="1">
      <alignment vertical="top" wrapText="1"/>
    </xf>
    <xf numFmtId="0" fontId="101" fillId="0" borderId="0" xfId="0" applyFont="1" applyFill="1" applyBorder="1"/>
    <xf numFmtId="0" fontId="105" fillId="0" borderId="0" xfId="0" applyFont="1" applyFill="1" applyBorder="1"/>
    <xf numFmtId="0" fontId="105" fillId="0" borderId="0" xfId="0" applyFont="1" applyBorder="1"/>
    <xf numFmtId="0" fontId="101" fillId="78" borderId="0" xfId="0" applyFont="1" applyFill="1" applyBorder="1" applyAlignment="1">
      <alignment horizontal="center" vertical="center" wrapText="1"/>
    </xf>
    <xf numFmtId="0" fontId="103" fillId="78" borderId="0" xfId="0" applyFont="1" applyFill="1" applyBorder="1" applyAlignment="1">
      <alignment horizontal="center" vertical="center" wrapText="1"/>
    </xf>
    <xf numFmtId="43" fontId="23" fillId="2" borderId="1" xfId="5" applyFont="1" applyFill="1" applyBorder="1"/>
    <xf numFmtId="43" fontId="25" fillId="2" borderId="1" xfId="5" applyFont="1" applyFill="1" applyBorder="1"/>
    <xf numFmtId="0" fontId="36" fillId="0" borderId="0" xfId="1245" applyFont="1" applyAlignment="1">
      <alignment horizontal="right" vertical="center"/>
    </xf>
    <xf numFmtId="164" fontId="36" fillId="0" borderId="0" xfId="1245" applyNumberFormat="1" applyFont="1" applyAlignment="1">
      <alignment vertical="center"/>
    </xf>
    <xf numFmtId="0" fontId="36" fillId="0" borderId="0" xfId="0" applyFont="1" applyAlignment="1">
      <alignment horizontal="right" vertical="center"/>
    </xf>
    <xf numFmtId="168" fontId="36" fillId="0" borderId="0" xfId="0" applyNumberFormat="1" applyFont="1" applyAlignment="1">
      <alignment vertical="center"/>
    </xf>
    <xf numFmtId="0" fontId="25" fillId="0" borderId="52" xfId="0" applyFont="1" applyBorder="1" applyAlignment="1">
      <alignment horizontal="left" vertical="center" wrapText="1"/>
    </xf>
    <xf numFmtId="0" fontId="47" fillId="8" borderId="4" xfId="0" applyFont="1" applyFill="1" applyBorder="1" applyAlignment="1">
      <alignment horizontal="left" vertical="center" wrapText="1"/>
    </xf>
    <xf numFmtId="0" fontId="46" fillId="8" borderId="20" xfId="0" applyFont="1" applyFill="1" applyBorder="1" applyAlignment="1">
      <alignment vertical="center"/>
    </xf>
    <xf numFmtId="0" fontId="46" fillId="8" borderId="7" xfId="0" applyFont="1" applyFill="1" applyBorder="1" applyAlignment="1">
      <alignment vertical="center"/>
    </xf>
    <xf numFmtId="0" fontId="27" fillId="8" borderId="1" xfId="0" applyFont="1" applyFill="1" applyBorder="1" applyAlignment="1">
      <alignment horizontal="left" vertical="center" wrapText="1"/>
    </xf>
    <xf numFmtId="0" fontId="0" fillId="0" borderId="1" xfId="0" applyBorder="1" applyAlignment="1">
      <alignment horizontal="left" vertical="center" wrapText="1"/>
    </xf>
    <xf numFmtId="0" fontId="26" fillId="10" borderId="1" xfId="0" applyFont="1" applyFill="1" applyBorder="1" applyAlignment="1">
      <alignment horizontal="center"/>
    </xf>
    <xf numFmtId="0" fontId="26" fillId="9" borderId="1" xfId="0" applyFont="1" applyFill="1" applyBorder="1" applyAlignment="1">
      <alignment horizontal="center" vertical="center" wrapText="1"/>
    </xf>
    <xf numFmtId="0" fontId="27" fillId="9" borderId="1" xfId="0" applyFont="1" applyFill="1" applyBorder="1" applyAlignment="1">
      <alignment horizontal="left" vertical="center" wrapText="1"/>
    </xf>
    <xf numFmtId="0" fontId="0" fillId="9" borderId="1" xfId="0" applyFill="1" applyBorder="1" applyAlignment="1">
      <alignment horizontal="left" vertical="center" wrapText="1"/>
    </xf>
    <xf numFmtId="0" fontId="0" fillId="9" borderId="1" xfId="0" applyFill="1" applyBorder="1" applyAlignment="1">
      <alignment horizontal="left"/>
    </xf>
    <xf numFmtId="0" fontId="26" fillId="8" borderId="1" xfId="0" applyFont="1" applyFill="1" applyBorder="1" applyAlignment="1">
      <alignment horizontal="left" vertical="center" wrapText="1"/>
    </xf>
    <xf numFmtId="0" fontId="0" fillId="8" borderId="1" xfId="0" applyFill="1" applyBorder="1" applyAlignment="1">
      <alignment horizontal="left" vertical="center" wrapText="1"/>
    </xf>
    <xf numFmtId="0" fontId="47" fillId="9" borderId="4" xfId="0" applyFont="1" applyFill="1" applyBorder="1" applyAlignment="1">
      <alignment horizontal="left" vertical="center" wrapText="1"/>
    </xf>
    <xf numFmtId="0" fontId="46" fillId="9" borderId="20" xfId="0" applyFont="1" applyFill="1" applyBorder="1" applyAlignment="1">
      <alignment vertical="center"/>
    </xf>
    <xf numFmtId="0" fontId="46" fillId="9" borderId="7" xfId="0" applyFont="1" applyFill="1" applyBorder="1" applyAlignment="1">
      <alignment vertical="center"/>
    </xf>
    <xf numFmtId="0" fontId="26" fillId="9" borderId="5" xfId="0" applyFont="1" applyFill="1" applyBorder="1" applyAlignment="1">
      <alignment vertical="center" wrapText="1"/>
    </xf>
    <xf numFmtId="0" fontId="0" fillId="0" borderId="3" xfId="0" applyBorder="1" applyAlignment="1">
      <alignment vertical="center" wrapText="1"/>
    </xf>
    <xf numFmtId="0" fontId="0" fillId="0" borderId="1" xfId="0" applyBorder="1" applyAlignment="1">
      <alignment horizontal="left"/>
    </xf>
    <xf numFmtId="0" fontId="27" fillId="8" borderId="1" xfId="0" applyFont="1" applyFill="1" applyBorder="1" applyAlignment="1">
      <alignment horizontal="left" vertical="center"/>
    </xf>
    <xf numFmtId="0" fontId="26" fillId="9" borderId="1" xfId="0" applyFont="1" applyFill="1" applyBorder="1" applyAlignment="1">
      <alignment horizontal="left" vertical="center" wrapText="1"/>
    </xf>
    <xf numFmtId="0" fontId="46" fillId="9" borderId="1" xfId="0" applyFont="1" applyFill="1" applyBorder="1" applyAlignment="1">
      <alignment horizontal="left" vertical="center" wrapText="1"/>
    </xf>
    <xf numFmtId="0" fontId="26" fillId="9" borderId="1" xfId="1220" applyFont="1" applyFill="1" applyBorder="1" applyAlignment="1">
      <alignment horizontal="center" vertical="center" wrapText="1"/>
    </xf>
    <xf numFmtId="0" fontId="26" fillId="10" borderId="4" xfId="0" applyFont="1" applyFill="1" applyBorder="1" applyAlignment="1">
      <alignment horizontal="center"/>
    </xf>
    <xf numFmtId="0" fontId="26" fillId="10" borderId="20" xfId="0" applyFont="1" applyFill="1" applyBorder="1" applyAlignment="1">
      <alignment horizontal="center"/>
    </xf>
    <xf numFmtId="0" fontId="26" fillId="10" borderId="7" xfId="0" applyFont="1" applyFill="1" applyBorder="1" applyAlignment="1">
      <alignment horizontal="center"/>
    </xf>
    <xf numFmtId="0" fontId="27" fillId="8" borderId="20" xfId="0" applyFont="1" applyFill="1" applyBorder="1" applyAlignment="1">
      <alignment horizontal="center" vertical="center" wrapText="1"/>
    </xf>
    <xf numFmtId="0" fontId="27" fillId="8" borderId="7" xfId="0" applyFont="1" applyFill="1" applyBorder="1" applyAlignment="1">
      <alignment horizontal="center" vertical="center" wrapText="1"/>
    </xf>
    <xf numFmtId="0" fontId="27" fillId="8" borderId="4" xfId="0" applyFont="1" applyFill="1" applyBorder="1" applyAlignment="1">
      <alignment horizontal="left" vertical="center" wrapText="1"/>
    </xf>
    <xf numFmtId="0" fontId="27" fillId="8" borderId="20" xfId="0" applyFont="1" applyFill="1" applyBorder="1" applyAlignment="1">
      <alignment horizontal="left" vertical="center" wrapText="1"/>
    </xf>
    <xf numFmtId="0" fontId="27" fillId="8" borderId="7" xfId="0" applyFont="1" applyFill="1" applyBorder="1" applyAlignment="1">
      <alignment horizontal="left" vertical="center" wrapText="1"/>
    </xf>
    <xf numFmtId="0" fontId="26" fillId="8" borderId="4" xfId="0" applyNumberFormat="1" applyFont="1" applyFill="1" applyBorder="1" applyAlignment="1">
      <alignment horizontal="center" vertical="center"/>
    </xf>
    <xf numFmtId="0" fontId="0" fillId="0" borderId="20" xfId="0" applyNumberFormat="1" applyBorder="1" applyAlignment="1">
      <alignment horizontal="center" vertical="center"/>
    </xf>
    <xf numFmtId="0" fontId="0" fillId="0" borderId="7" xfId="0" applyNumberFormat="1" applyBorder="1" applyAlignment="1">
      <alignment horizontal="center" vertical="center"/>
    </xf>
    <xf numFmtId="0" fontId="27" fillId="9" borderId="1" xfId="0" applyFont="1" applyFill="1" applyBorder="1" applyAlignment="1">
      <alignment horizontal="left" vertical="center"/>
    </xf>
    <xf numFmtId="0" fontId="26" fillId="9" borderId="1" xfId="0" applyFont="1" applyFill="1" applyBorder="1" applyAlignment="1">
      <alignment horizontal="left" vertical="center"/>
    </xf>
    <xf numFmtId="0" fontId="26" fillId="0" borderId="5" xfId="1245" applyFont="1" applyBorder="1" applyAlignment="1">
      <alignment wrapText="1"/>
    </xf>
    <xf numFmtId="0" fontId="0" fillId="0" borderId="3" xfId="0" applyBorder="1" applyAlignment="1"/>
    <xf numFmtId="0" fontId="0" fillId="0" borderId="3" xfId="0" applyBorder="1" applyAlignment="1">
      <alignment wrapText="1"/>
    </xf>
    <xf numFmtId="0" fontId="26" fillId="0" borderId="3" xfId="1245" applyFont="1" applyBorder="1" applyAlignment="1">
      <alignment wrapText="1"/>
    </xf>
    <xf numFmtId="0" fontId="107" fillId="0" borderId="0" xfId="0" applyFont="1" applyFill="1" applyBorder="1" applyAlignment="1">
      <alignment horizontal="center" vertical="center" wrapText="1"/>
    </xf>
    <xf numFmtId="0" fontId="105" fillId="0" borderId="1" xfId="0" applyFont="1" applyBorder="1" applyAlignment="1">
      <alignment horizontal="left" vertical="center" wrapText="1"/>
    </xf>
    <xf numFmtId="0" fontId="105" fillId="0" borderId="0" xfId="0" applyFont="1" applyFill="1" applyBorder="1" applyAlignment="1">
      <alignment horizontal="center" vertical="center" wrapText="1"/>
    </xf>
    <xf numFmtId="0" fontId="101" fillId="69" borderId="33" xfId="0" applyFont="1" applyFill="1" applyBorder="1" applyAlignment="1">
      <alignment horizontal="center" vertical="center"/>
    </xf>
    <xf numFmtId="0" fontId="101" fillId="69" borderId="0" xfId="0" applyFont="1" applyFill="1" applyBorder="1" applyAlignment="1">
      <alignment horizontal="center" vertical="center"/>
    </xf>
    <xf numFmtId="0" fontId="103" fillId="3" borderId="30" xfId="0" applyFont="1" applyFill="1" applyBorder="1" applyAlignment="1">
      <alignment horizontal="center" vertical="center" wrapText="1"/>
    </xf>
    <xf numFmtId="0" fontId="101" fillId="3" borderId="32" xfId="0" applyFont="1" applyFill="1" applyBorder="1" applyAlignment="1">
      <alignment horizontal="center" wrapText="1"/>
    </xf>
    <xf numFmtId="0" fontId="101" fillId="3" borderId="31" xfId="0" applyFont="1" applyFill="1" applyBorder="1" applyAlignment="1">
      <alignment horizontal="center" wrapText="1"/>
    </xf>
    <xf numFmtId="0" fontId="101" fillId="3" borderId="32" xfId="0" applyFont="1" applyFill="1" applyBorder="1" applyAlignment="1">
      <alignment horizontal="center"/>
    </xf>
    <xf numFmtId="0" fontId="101" fillId="3" borderId="31" xfId="0" applyFont="1" applyFill="1" applyBorder="1" applyAlignment="1">
      <alignment horizontal="center"/>
    </xf>
    <xf numFmtId="49" fontId="55" fillId="0" borderId="0" xfId="7" applyNumberFormat="1" applyFont="1" applyFill="1" applyAlignment="1">
      <alignment horizontal="center"/>
    </xf>
    <xf numFmtId="0" fontId="55" fillId="0" borderId="0" xfId="6" applyFont="1" applyAlignment="1">
      <alignment vertical="top" wrapText="1"/>
    </xf>
    <xf numFmtId="0" fontId="139" fillId="0" borderId="0" xfId="7" applyFont="1" applyFill="1" applyBorder="1"/>
    <xf numFmtId="3" fontId="25" fillId="0" borderId="1" xfId="0" applyNumberFormat="1" applyFont="1" applyFill="1" applyBorder="1"/>
    <xf numFmtId="3" fontId="25" fillId="0" borderId="1" xfId="0" applyNumberFormat="1" applyFont="1" applyBorder="1"/>
    <xf numFmtId="0" fontId="41" fillId="0" borderId="0" xfId="0" applyFont="1" applyFill="1" applyAlignment="1">
      <alignment horizontal="left" vertical="center"/>
    </xf>
    <xf numFmtId="0" fontId="25" fillId="0" borderId="0" xfId="0" applyFont="1" applyFill="1" applyAlignment="1">
      <alignment horizontal="left" vertical="center"/>
    </xf>
    <xf numFmtId="0" fontId="41" fillId="0" borderId="0" xfId="0" applyFont="1" applyFill="1"/>
    <xf numFmtId="0" fontId="41" fillId="0" borderId="0" xfId="0" applyFont="1" applyFill="1" applyAlignment="1">
      <alignment horizontal="justify" vertical="center"/>
    </xf>
    <xf numFmtId="0" fontId="23" fillId="0" borderId="1" xfId="1220" applyFont="1" applyFill="1" applyBorder="1" applyAlignment="1">
      <alignment horizontal="center" wrapText="1"/>
    </xf>
    <xf numFmtId="10" fontId="23" fillId="0" borderId="0" xfId="0" applyNumberFormat="1" applyFont="1" applyFill="1"/>
    <xf numFmtId="10" fontId="23" fillId="0" borderId="0" xfId="2" applyNumberFormat="1" applyFont="1" applyFill="1"/>
    <xf numFmtId="181" fontId="43" fillId="0" borderId="0" xfId="2" applyNumberFormat="1" applyFont="1" applyFill="1"/>
    <xf numFmtId="181" fontId="23" fillId="0" borderId="0" xfId="2" applyNumberFormat="1" applyFont="1" applyFill="1"/>
    <xf numFmtId="167" fontId="130" fillId="75" borderId="1" xfId="2" applyNumberFormat="1" applyFont="1" applyFill="1" applyBorder="1" applyAlignment="1">
      <alignment horizontal="center" vertical="center"/>
    </xf>
    <xf numFmtId="167" fontId="128" fillId="74" borderId="1" xfId="2" applyNumberFormat="1" applyFont="1" applyFill="1" applyBorder="1" applyAlignment="1">
      <alignment horizontal="center" vertical="center"/>
    </xf>
    <xf numFmtId="167" fontId="44" fillId="0" borderId="1" xfId="2" applyNumberFormat="1" applyFont="1" applyBorder="1" applyAlignment="1">
      <alignment horizontal="center" vertical="center"/>
    </xf>
  </cellXfs>
  <cellStyles count="1477">
    <cellStyle name="_x000a_386grabber=S" xfId="15"/>
    <cellStyle name="_x000a_386grabber=S 10" xfId="1090"/>
    <cellStyle name="_x000a_386grabber=S 2" xfId="25"/>
    <cellStyle name="_x000a_386grabber=S 2 2" xfId="66"/>
    <cellStyle name="_x000a_386grabber=S 3" xfId="59"/>
    <cellStyle name="_x000a_386grabber=S 4" xfId="206"/>
    <cellStyle name="_x000a_386grabber=S 5" xfId="244"/>
    <cellStyle name="_x000a_386grabber=S 6" xfId="218"/>
    <cellStyle name="_x000a_386grabber=S 7" xfId="666"/>
    <cellStyle name="_x000a_386grabber=S 8" xfId="672"/>
    <cellStyle name="_x000a_386grabber=S 9" xfId="1092"/>
    <cellStyle name="=D:\WINNT\SYSTEM32\COMMAND.COM" xfId="16"/>
    <cellStyle name="=D:\WINNT\SYSTEM32\COMMAND.COM 10" xfId="1097"/>
    <cellStyle name="=D:\WINNT\SYSTEM32\COMMAND.COM 2" xfId="24"/>
    <cellStyle name="=D:\WINNT\SYSTEM32\COMMAND.COM 2 2" xfId="65"/>
    <cellStyle name="=D:\WINNT\SYSTEM32\COMMAND.COM 3" xfId="60"/>
    <cellStyle name="=D:\WINNT\SYSTEM32\COMMAND.COM 4" xfId="207"/>
    <cellStyle name="=D:\WINNT\SYSTEM32\COMMAND.COM 5" xfId="230"/>
    <cellStyle name="=D:\WINNT\SYSTEM32\COMMAND.COM 6" xfId="205"/>
    <cellStyle name="=D:\WINNT\SYSTEM32\COMMAND.COM 7" xfId="667"/>
    <cellStyle name="=D:\WINNT\SYSTEM32\COMMAND.COM 8" xfId="665"/>
    <cellStyle name="=D:\WINNT\SYSTEM32\COMMAND.COM 9" xfId="1093"/>
    <cellStyle name="20 % - zvýraznenie1 2" xfId="1179"/>
    <cellStyle name="20 % - zvýraznenie2 2" xfId="1183"/>
    <cellStyle name="20 % - zvýraznenie3 2" xfId="1187"/>
    <cellStyle name="20 % - zvýraznenie4 2" xfId="1191"/>
    <cellStyle name="20 % - zvýraznenie5 2" xfId="1195"/>
    <cellStyle name="20 % - zvýraznenie6 2" xfId="1199"/>
    <cellStyle name="20% - Accent1" xfId="1294"/>
    <cellStyle name="20% - Accent2" xfId="1258"/>
    <cellStyle name="20% - Accent3" xfId="1243"/>
    <cellStyle name="20% - Accent4" xfId="1281"/>
    <cellStyle name="20% - Accent5" xfId="1267"/>
    <cellStyle name="20% - Accent6" xfId="1368"/>
    <cellStyle name="40 % - zvýraznenie1 2" xfId="1180"/>
    <cellStyle name="40 % - zvýraznenie2 2" xfId="1184"/>
    <cellStyle name="40 % - zvýraznenie3 2" xfId="1188"/>
    <cellStyle name="40 % - zvýraznenie4 2" xfId="1192"/>
    <cellStyle name="40 % - zvýraznenie5 2" xfId="1196"/>
    <cellStyle name="40 % - zvýraznenie6 2" xfId="1200"/>
    <cellStyle name="40% - Accent1" xfId="1247"/>
    <cellStyle name="40% - Accent2" xfId="1263"/>
    <cellStyle name="40% - Accent3" xfId="1251"/>
    <cellStyle name="40% - Accent4" xfId="1257"/>
    <cellStyle name="40% - Accent5" xfId="1227"/>
    <cellStyle name="40% - Accent6" xfId="1261"/>
    <cellStyle name="60 % - zvýraznenie1 2" xfId="1181"/>
    <cellStyle name="60 % - zvýraznenie2 2" xfId="1185"/>
    <cellStyle name="60 % - zvýraznenie3 2" xfId="1189"/>
    <cellStyle name="60 % - zvýraznenie4 2" xfId="1193"/>
    <cellStyle name="60 % - zvýraznenie5 2" xfId="1197"/>
    <cellStyle name="60 % - zvýraznenie6 2" xfId="1201"/>
    <cellStyle name="60% - Accent1" xfId="1291"/>
    <cellStyle name="60% - Accent2" xfId="1271"/>
    <cellStyle name="60% - Accent3" xfId="1228"/>
    <cellStyle name="60% - Accent4" xfId="1367"/>
    <cellStyle name="60% - Accent5" xfId="1226"/>
    <cellStyle name="60% - Accent6" xfId="1290"/>
    <cellStyle name="Accent1" xfId="1265"/>
    <cellStyle name="Accent2" xfId="1284"/>
    <cellStyle name="Accent3" xfId="1244"/>
    <cellStyle name="Accent4" xfId="1242"/>
    <cellStyle name="Accent5" xfId="1270"/>
    <cellStyle name="Accent6" xfId="1279"/>
    <cellStyle name="Bad" xfId="1289"/>
    <cellStyle name="Calculation" xfId="1266"/>
    <cellStyle name="Calculation 2" xfId="1380"/>
    <cellStyle name="Calculation 3" xfId="1433"/>
    <cellStyle name="Comma_gdp" xfId="12"/>
    <cellStyle name="Čiarka" xfId="5" builtinId="3"/>
    <cellStyle name="Čiarka 10" xfId="1464"/>
    <cellStyle name="Čiarka 2" xfId="11"/>
    <cellStyle name="Čiarka 3" xfId="1297"/>
    <cellStyle name="Čiarka 4" xfId="1442"/>
    <cellStyle name="Čiarka 5" xfId="1446"/>
    <cellStyle name="Čiarka 6" xfId="1454"/>
    <cellStyle name="Čiarka 6 2" xfId="1465"/>
    <cellStyle name="Čiarka 7" xfId="1457"/>
    <cellStyle name="Čiarka 7 2" xfId="1472"/>
    <cellStyle name="Čiarka 8" xfId="1461"/>
    <cellStyle name="Čiarka 9" xfId="1475"/>
    <cellStyle name="čiarky 2" xfId="35"/>
    <cellStyle name="čiarky 2 10" xfId="1045"/>
    <cellStyle name="čiarky 2 11" xfId="1066"/>
    <cellStyle name="čiarky 2 2" xfId="73"/>
    <cellStyle name="čiarky 2 3" xfId="999"/>
    <cellStyle name="čiarky 2 4" xfId="1067"/>
    <cellStyle name="čiarky 2 5" xfId="1029"/>
    <cellStyle name="čiarky 2 6" xfId="1056"/>
    <cellStyle name="čiarky 2 7" xfId="1011"/>
    <cellStyle name="čiarky 2 8" xfId="1041"/>
    <cellStyle name="čiarky 2 9" xfId="1021"/>
    <cellStyle name="čiarky 3" xfId="57"/>
    <cellStyle name="čiarky 4" xfId="84"/>
    <cellStyle name="čiarky 5" xfId="123"/>
    <cellStyle name="čiarky 6" xfId="1300"/>
    <cellStyle name="Date" xfId="657"/>
    <cellStyle name="Dobrá 2" xfId="1167"/>
    <cellStyle name="Explanatory Text" xfId="1285"/>
    <cellStyle name="Good" xfId="1230"/>
    <cellStyle name="Heading 1" xfId="1262"/>
    <cellStyle name="Heading 2" xfId="1268"/>
    <cellStyle name="Heading 3" xfId="1260"/>
    <cellStyle name="Heading 4" xfId="1269"/>
    <cellStyle name="Hypertextové prepojenie 2" xfId="21"/>
    <cellStyle name="Check Cell" xfId="1238"/>
    <cellStyle name="Input" xfId="1249"/>
    <cellStyle name="Input 2" xfId="1378"/>
    <cellStyle name="Input 3" xfId="1434"/>
    <cellStyle name="Kontrolná bunka 2" xfId="1174"/>
    <cellStyle name="Linked Cell" xfId="1253"/>
    <cellStyle name="Mena 2" xfId="1450"/>
    <cellStyle name="Nadpis 1 2" xfId="1163"/>
    <cellStyle name="Nadpis 2 2" xfId="1164"/>
    <cellStyle name="Nadpis 3 2" xfId="1165"/>
    <cellStyle name="Nadpis 4 2" xfId="1166"/>
    <cellStyle name="Neutral" xfId="1293"/>
    <cellStyle name="Neutrálna 2" xfId="1169"/>
    <cellStyle name="Normal 10" xfId="4"/>
    <cellStyle name="Normal 2" xfId="658"/>
    <cellStyle name="Normal 2 2" xfId="1399"/>
    <cellStyle name="Normal 2 2 2" xfId="6"/>
    <cellStyle name="Normal 2 3" xfId="1389"/>
    <cellStyle name="Normal 9" xfId="7"/>
    <cellStyle name="Normal_1.1" xfId="195"/>
    <cellStyle name="Normálna" xfId="0" builtinId="0"/>
    <cellStyle name="Normálna 10" xfId="1440"/>
    <cellStyle name="Normálna 10 2 2" xfId="1379"/>
    <cellStyle name="Normálna 11" xfId="1384"/>
    <cellStyle name="Normálna 12" xfId="1443"/>
    <cellStyle name="Normálna 13" xfId="1394"/>
    <cellStyle name="Normálna 14" xfId="1445"/>
    <cellStyle name="Normálna 15" xfId="1381"/>
    <cellStyle name="Normálna 16" xfId="1448"/>
    <cellStyle name="Normálna 17" xfId="1449"/>
    <cellStyle name="Normálna 18" xfId="1453"/>
    <cellStyle name="Normálna 18 2" xfId="1463"/>
    <cellStyle name="Normálna 19" xfId="1456"/>
    <cellStyle name="Normálna 2" xfId="3"/>
    <cellStyle name="Normálna 2 2" xfId="1220"/>
    <cellStyle name="Normálna 2 3" xfId="1239"/>
    <cellStyle name="Normálna 2 4" xfId="10"/>
    <cellStyle name="Normálna 2 5" xfId="1390"/>
    <cellStyle name="Normálna 2 6" xfId="1395"/>
    <cellStyle name="Normálna 2 7" xfId="1396"/>
    <cellStyle name="Normálna 2 8" xfId="1441"/>
    <cellStyle name="Normálna 2 9" xfId="1459"/>
    <cellStyle name="Normálna 20" xfId="1460"/>
    <cellStyle name="Normálna 20 2" xfId="1471"/>
    <cellStyle name="Normálna 21" xfId="1458"/>
    <cellStyle name="Normálna 22" xfId="1466"/>
    <cellStyle name="Normálna 23" xfId="1469"/>
    <cellStyle name="Normálna 24" xfId="1474"/>
    <cellStyle name="Normálna 3" xfId="1221"/>
    <cellStyle name="Normálna 3 2" xfId="1452"/>
    <cellStyle name="Normálna 3 7" xfId="8"/>
    <cellStyle name="Normálna 4" xfId="1224"/>
    <cellStyle name="Normálna 5" xfId="1371"/>
    <cellStyle name="Normálna 6" xfId="1375"/>
    <cellStyle name="Normálna 7" xfId="9"/>
    <cellStyle name="Normálna 8" xfId="1391"/>
    <cellStyle name="Normálna 9" xfId="1438"/>
    <cellStyle name="normálne 10" xfId="43"/>
    <cellStyle name="normálne 10 2" xfId="1277"/>
    <cellStyle name="normálne 10 3" xfId="1397"/>
    <cellStyle name="normálne 11" xfId="56"/>
    <cellStyle name="normálne 11 10" xfId="1040"/>
    <cellStyle name="normálne 11 11" xfId="1027"/>
    <cellStyle name="normálne 11 12" xfId="695"/>
    <cellStyle name="normálne 11 12 2" xfId="1326"/>
    <cellStyle name="normálne 11 13" xfId="1091"/>
    <cellStyle name="normálne 11 13 2" xfId="1352"/>
    <cellStyle name="normálne 11 14" xfId="1108"/>
    <cellStyle name="normálne 11 14 2" xfId="1353"/>
    <cellStyle name="normálne 11 15" xfId="1115"/>
    <cellStyle name="normálne 11 15 2" xfId="1354"/>
    <cellStyle name="normálne 11 16" xfId="1122"/>
    <cellStyle name="normálne 11 16 2" xfId="1355"/>
    <cellStyle name="normálne 11 17" xfId="1129"/>
    <cellStyle name="normálne 11 17 2" xfId="1356"/>
    <cellStyle name="normálne 11 18" xfId="1136"/>
    <cellStyle name="normálne 11 18 2" xfId="1357"/>
    <cellStyle name="normálne 11 19" xfId="1142"/>
    <cellStyle name="normálne 11 19 2" xfId="1358"/>
    <cellStyle name="normálne 11 2" xfId="663"/>
    <cellStyle name="normálne 11 2 2" xfId="694"/>
    <cellStyle name="normálne 11 2 3" xfId="931"/>
    <cellStyle name="normálne 11 2 4" xfId="1322"/>
    <cellStyle name="normálne 11 20" xfId="1148"/>
    <cellStyle name="normálne 11 20 2" xfId="1359"/>
    <cellStyle name="normálne 11 21" xfId="1154"/>
    <cellStyle name="normálne 11 21 2" xfId="1360"/>
    <cellStyle name="normálne 11 22" xfId="1160"/>
    <cellStyle name="normálne 11 22 2" xfId="1361"/>
    <cellStyle name="normálne 11 23" xfId="1233"/>
    <cellStyle name="normálne 11 3" xfId="1005"/>
    <cellStyle name="normálne 11 4" xfId="1012"/>
    <cellStyle name="normálne 11 5" xfId="1055"/>
    <cellStyle name="normálne 11 6" xfId="1035"/>
    <cellStyle name="normálne 11 7" xfId="1061"/>
    <cellStyle name="normálne 11 8" xfId="997"/>
    <cellStyle name="normálne 11 9" xfId="1051"/>
    <cellStyle name="normálne 12" xfId="83"/>
    <cellStyle name="normálne 12 2" xfId="1274"/>
    <cellStyle name="normálne 13" xfId="82"/>
    <cellStyle name="normálne 13 2" xfId="159"/>
    <cellStyle name="normálne 13 2 2" xfId="339"/>
    <cellStyle name="normálne 13 2 3" xfId="476"/>
    <cellStyle name="normálne 13 2 4" xfId="616"/>
    <cellStyle name="normálne 13 2 5" xfId="782"/>
    <cellStyle name="normálne 13 2 6" xfId="885"/>
    <cellStyle name="normálne 13 3" xfId="264"/>
    <cellStyle name="normálne 13 4" xfId="403"/>
    <cellStyle name="normálne 13 5" xfId="545"/>
    <cellStyle name="normálne 13 6" xfId="709"/>
    <cellStyle name="normálne 13 7" xfId="956"/>
    <cellStyle name="normálne 13 8" xfId="1264"/>
    <cellStyle name="normálne 14" xfId="120"/>
    <cellStyle name="normálne 14 2" xfId="194"/>
    <cellStyle name="normálne 14 2 2" xfId="374"/>
    <cellStyle name="normálne 14 2 3" xfId="511"/>
    <cellStyle name="normálne 14 2 4" xfId="651"/>
    <cellStyle name="normálne 14 2 5" xfId="817"/>
    <cellStyle name="normálne 14 2 6" xfId="935"/>
    <cellStyle name="normálne 14 3" xfId="301"/>
    <cellStyle name="normálne 14 4" xfId="439"/>
    <cellStyle name="normálne 14 5" xfId="580"/>
    <cellStyle name="normálne 14 6" xfId="745"/>
    <cellStyle name="normálne 14 7" xfId="863"/>
    <cellStyle name="normálne 14 8" xfId="1254"/>
    <cellStyle name="normálne 15" xfId="122"/>
    <cellStyle name="normálne 15 2" xfId="1231"/>
    <cellStyle name="normálne 16" xfId="121"/>
    <cellStyle name="normálne 16 2" xfId="302"/>
    <cellStyle name="normálne 16 3" xfId="440"/>
    <cellStyle name="normálne 16 4" xfId="581"/>
    <cellStyle name="normálne 16 5" xfId="746"/>
    <cellStyle name="normálne 16 6" xfId="985"/>
    <cellStyle name="normálne 16 7" xfId="1248"/>
    <cellStyle name="normálne 17" xfId="196"/>
    <cellStyle name="normálne 17 2" xfId="375"/>
    <cellStyle name="normálne 17 3" xfId="512"/>
    <cellStyle name="normálne 17 4" xfId="652"/>
    <cellStyle name="normálne 17 5" xfId="818"/>
    <cellStyle name="normálne 17 6" xfId="941"/>
    <cellStyle name="normálne 17 7" xfId="1255"/>
    <cellStyle name="normálne 18" xfId="197"/>
    <cellStyle name="normálne 18 2" xfId="1295"/>
    <cellStyle name="normálne 19" xfId="200"/>
    <cellStyle name="normálne 19 2" xfId="378"/>
    <cellStyle name="normálne 19 2 2" xfId="1313"/>
    <cellStyle name="normálne 19 3" xfId="515"/>
    <cellStyle name="normálne 19 3 2" xfId="1318"/>
    <cellStyle name="normálne 19 4" xfId="654"/>
    <cellStyle name="normálne 19 4 2" xfId="1320"/>
    <cellStyle name="normálne 19 5" xfId="821"/>
    <cellStyle name="normálne 19 5 2" xfId="1327"/>
    <cellStyle name="normálne 19 6" xfId="918"/>
    <cellStyle name="normálne 19 6 2" xfId="1345"/>
    <cellStyle name="normálne 19 7" xfId="1304"/>
    <cellStyle name="normálne 19 8" xfId="1246"/>
    <cellStyle name="normálne 2" xfId="1"/>
    <cellStyle name="normálne 2 10" xfId="988"/>
    <cellStyle name="normálne 2 11" xfId="998"/>
    <cellStyle name="normálne 2 12" xfId="1036"/>
    <cellStyle name="normálne 2 13" xfId="1048"/>
    <cellStyle name="normálne 2 14" xfId="1003"/>
    <cellStyle name="normálne 2 15" xfId="1038"/>
    <cellStyle name="normálne 2 16" xfId="1026"/>
    <cellStyle name="normálne 2 17" xfId="989"/>
    <cellStyle name="normálne 2 18" xfId="1081"/>
    <cellStyle name="normálne 2 19" xfId="1094"/>
    <cellStyle name="normálne 2 2" xfId="22"/>
    <cellStyle name="normálne 2 2 10" xfId="1062"/>
    <cellStyle name="normálne 2 2 11" xfId="1060"/>
    <cellStyle name="normálne 2 2 12" xfId="1047"/>
    <cellStyle name="normálne 2 2 13" xfId="1039"/>
    <cellStyle name="normálne 2 2 14" xfId="1016"/>
    <cellStyle name="normálne 2 2 15" xfId="827"/>
    <cellStyle name="normálne 2 2 2" xfId="63"/>
    <cellStyle name="normálne 2 2 3" xfId="211"/>
    <cellStyle name="normálne 2 2 4" xfId="259"/>
    <cellStyle name="normálne 2 2 5" xfId="387"/>
    <cellStyle name="normálne 2 2 6" xfId="671"/>
    <cellStyle name="normálne 2 2 6 2" xfId="991"/>
    <cellStyle name="normálne 2 2 6 3" xfId="1084"/>
    <cellStyle name="normálne 2 2 7" xfId="990"/>
    <cellStyle name="normálne 2 2 8" xfId="1001"/>
    <cellStyle name="normálne 2 2 9" xfId="1057"/>
    <cellStyle name="normálne 2 20" xfId="1100"/>
    <cellStyle name="normálne 2 21" xfId="1245"/>
    <cellStyle name="normálne 2 22" xfId="20"/>
    <cellStyle name="Normálne 2 23" xfId="1467"/>
    <cellStyle name="Normálne 2 24" xfId="1470"/>
    <cellStyle name="normálne 2 3" xfId="29"/>
    <cellStyle name="normálne 2 4" xfId="38"/>
    <cellStyle name="normálne 2 4 10" xfId="861"/>
    <cellStyle name="normálne 2 4 2" xfId="52"/>
    <cellStyle name="normálne 2 4 2 2" xfId="104"/>
    <cellStyle name="normálne 2 4 2 2 2" xfId="178"/>
    <cellStyle name="normálne 2 4 2 2 2 2" xfId="358"/>
    <cellStyle name="normálne 2 4 2 2 2 3" xfId="495"/>
    <cellStyle name="normálne 2 4 2 2 2 4" xfId="635"/>
    <cellStyle name="normálne 2 4 2 2 2 5" xfId="801"/>
    <cellStyle name="normálne 2 4 2 2 2 6" xfId="949"/>
    <cellStyle name="normálne 2 4 2 2 3" xfId="285"/>
    <cellStyle name="normálne 2 4 2 2 4" xfId="423"/>
    <cellStyle name="normálne 2 4 2 2 5" xfId="564"/>
    <cellStyle name="normálne 2 4 2 2 6" xfId="729"/>
    <cellStyle name="normálne 2 4 2 2 7" xfId="914"/>
    <cellStyle name="normálne 2 4 2 3" xfId="143"/>
    <cellStyle name="normálne 2 4 2 3 2" xfId="323"/>
    <cellStyle name="normálne 2 4 2 3 3" xfId="460"/>
    <cellStyle name="normálne 2 4 2 3 4" xfId="600"/>
    <cellStyle name="normálne 2 4 2 3 5" xfId="766"/>
    <cellStyle name="normálne 2 4 2 3 6" xfId="899"/>
    <cellStyle name="normálne 2 4 2 4" xfId="238"/>
    <cellStyle name="normálne 2 4 2 5" xfId="383"/>
    <cellStyle name="normálne 2 4 2 6" xfId="529"/>
    <cellStyle name="normálne 2 4 2 7" xfId="690"/>
    <cellStyle name="normálne 2 4 2 8" xfId="953"/>
    <cellStyle name="normálne 2 4 3" xfId="76"/>
    <cellStyle name="normálne 2 4 3 2" xfId="115"/>
    <cellStyle name="normálne 2 4 3 2 2" xfId="189"/>
    <cellStyle name="normálne 2 4 3 2 2 2" xfId="369"/>
    <cellStyle name="normálne 2 4 3 2 2 3" xfId="506"/>
    <cellStyle name="normálne 2 4 3 2 2 4" xfId="646"/>
    <cellStyle name="normálne 2 4 3 2 2 5" xfId="812"/>
    <cellStyle name="normálne 2 4 3 2 2 6" xfId="876"/>
    <cellStyle name="normálne 2 4 3 2 3" xfId="296"/>
    <cellStyle name="normálne 2 4 3 2 4" xfId="434"/>
    <cellStyle name="normálne 2 4 3 2 5" xfId="575"/>
    <cellStyle name="normálne 2 4 3 2 6" xfId="740"/>
    <cellStyle name="normálne 2 4 3 2 7" xfId="971"/>
    <cellStyle name="normálne 2 4 3 3" xfId="154"/>
    <cellStyle name="normálne 2 4 3 3 2" xfId="334"/>
    <cellStyle name="normálne 2 4 3 3 3" xfId="471"/>
    <cellStyle name="normálne 2 4 3 3 4" xfId="611"/>
    <cellStyle name="normálne 2 4 3 3 5" xfId="777"/>
    <cellStyle name="normálne 2 4 3 3 6" xfId="955"/>
    <cellStyle name="normálne 2 4 3 4" xfId="258"/>
    <cellStyle name="normálne 2 4 3 5" xfId="398"/>
    <cellStyle name="normálne 2 4 3 6" xfId="540"/>
    <cellStyle name="normálne 2 4 3 7" xfId="704"/>
    <cellStyle name="normálne 2 4 3 8" xfId="943"/>
    <cellStyle name="normálne 2 4 4" xfId="93"/>
    <cellStyle name="normálne 2 4 4 2" xfId="167"/>
    <cellStyle name="normálne 2 4 4 2 2" xfId="347"/>
    <cellStyle name="normálne 2 4 4 2 3" xfId="484"/>
    <cellStyle name="normálne 2 4 4 2 4" xfId="624"/>
    <cellStyle name="normálne 2 4 4 2 5" xfId="790"/>
    <cellStyle name="normálne 2 4 4 2 6" xfId="902"/>
    <cellStyle name="normálne 2 4 4 3" xfId="274"/>
    <cellStyle name="normálne 2 4 4 4" xfId="412"/>
    <cellStyle name="normálne 2 4 4 5" xfId="553"/>
    <cellStyle name="normálne 2 4 4 6" xfId="718"/>
    <cellStyle name="normálne 2 4 4 7" xfId="870"/>
    <cellStyle name="normálne 2 4 5" xfId="132"/>
    <cellStyle name="normálne 2 4 5 2" xfId="312"/>
    <cellStyle name="normálne 2 4 5 3" xfId="449"/>
    <cellStyle name="normálne 2 4 5 4" xfId="589"/>
    <cellStyle name="normálne 2 4 5 5" xfId="755"/>
    <cellStyle name="normálne 2 4 5 6" xfId="859"/>
    <cellStyle name="normálne 2 4 6" xfId="225"/>
    <cellStyle name="normálne 2 4 7" xfId="204"/>
    <cellStyle name="normálne 2 4 8" xfId="518"/>
    <cellStyle name="normálne 2 4 9" xfId="681"/>
    <cellStyle name="normálne 2 5" xfId="32"/>
    <cellStyle name="normálne 2 5 2" xfId="221"/>
    <cellStyle name="normálne 2 5 2 2" xfId="828"/>
    <cellStyle name="normálne 2 5 2 2 2" xfId="1330"/>
    <cellStyle name="normálne 2 5 2 3" xfId="893"/>
    <cellStyle name="normálne 2 5 2 3 2" xfId="1342"/>
    <cellStyle name="normálne 2 5 2 4" xfId="1308"/>
    <cellStyle name="normálne 2 5 3" xfId="303"/>
    <cellStyle name="normálne 2 5 3 2" xfId="864"/>
    <cellStyle name="normálne 2 5 3 2 2" xfId="1338"/>
    <cellStyle name="normálne 2 5 3 3" xfId="981"/>
    <cellStyle name="normálne 2 5 3 3 2" xfId="1350"/>
    <cellStyle name="normálne 2 5 3 4" xfId="1312"/>
    <cellStyle name="normálne 2 5 4" xfId="389"/>
    <cellStyle name="normálne 2 5 4 2" xfId="892"/>
    <cellStyle name="normálne 2 5 4 2 2" xfId="1341"/>
    <cellStyle name="normálne 2 5 4 3" xfId="976"/>
    <cellStyle name="normálne 2 5 4 3 2" xfId="1349"/>
    <cellStyle name="normálne 2 5 4 4" xfId="1315"/>
    <cellStyle name="normálne 2 5 5" xfId="678"/>
    <cellStyle name="normálne 2 5 5 2" xfId="1324"/>
    <cellStyle name="normálne 2 5 6" xfId="844"/>
    <cellStyle name="normálne 2 5 6 2" xfId="1334"/>
    <cellStyle name="normálne 2 5 7" xfId="1302"/>
    <cellStyle name="normálne 2 6" xfId="46"/>
    <cellStyle name="normálne 2 6 2" xfId="81"/>
    <cellStyle name="normálne 2 6 2 2" xfId="119"/>
    <cellStyle name="normálne 2 6 2 2 2" xfId="193"/>
    <cellStyle name="normálne 2 6 2 2 2 2" xfId="373"/>
    <cellStyle name="normálne 2 6 2 2 2 3" xfId="510"/>
    <cellStyle name="normálne 2 6 2 2 2 4" xfId="650"/>
    <cellStyle name="normálne 2 6 2 2 2 5" xfId="816"/>
    <cellStyle name="normálne 2 6 2 2 2 6" xfId="984"/>
    <cellStyle name="normálne 2 6 2 2 3" xfId="300"/>
    <cellStyle name="normálne 2 6 2 2 4" xfId="438"/>
    <cellStyle name="normálne 2 6 2 2 5" xfId="579"/>
    <cellStyle name="normálne 2 6 2 2 6" xfId="744"/>
    <cellStyle name="normálne 2 6 2 2 7" xfId="909"/>
    <cellStyle name="normálne 2 6 2 3" xfId="158"/>
    <cellStyle name="normálne 2 6 2 3 2" xfId="338"/>
    <cellStyle name="normálne 2 6 2 3 3" xfId="475"/>
    <cellStyle name="normálne 2 6 2 3 4" xfId="615"/>
    <cellStyle name="normálne 2 6 2 3 5" xfId="781"/>
    <cellStyle name="normálne 2 6 2 3 6" xfId="933"/>
    <cellStyle name="normálne 2 6 2 4" xfId="263"/>
    <cellStyle name="normálne 2 6 2 5" xfId="402"/>
    <cellStyle name="normálne 2 6 2 6" xfId="544"/>
    <cellStyle name="normálne 2 6 2 7" xfId="708"/>
    <cellStyle name="normálne 2 6 2 8" xfId="875"/>
    <cellStyle name="normálne 2 6 3" xfId="98"/>
    <cellStyle name="normálne 2 6 3 2" xfId="172"/>
    <cellStyle name="normálne 2 6 3 2 2" xfId="352"/>
    <cellStyle name="normálne 2 6 3 2 3" xfId="489"/>
    <cellStyle name="normálne 2 6 3 2 4" xfId="629"/>
    <cellStyle name="normálne 2 6 3 2 5" xfId="795"/>
    <cellStyle name="normálne 2 6 3 2 6" xfId="936"/>
    <cellStyle name="normálne 2 6 3 3" xfId="279"/>
    <cellStyle name="normálne 2 6 3 4" xfId="417"/>
    <cellStyle name="normálne 2 6 3 5" xfId="558"/>
    <cellStyle name="normálne 2 6 3 6" xfId="723"/>
    <cellStyle name="normálne 2 6 3 7" xfId="930"/>
    <cellStyle name="normálne 2 6 4" xfId="137"/>
    <cellStyle name="normálne 2 6 4 2" xfId="317"/>
    <cellStyle name="normálne 2 6 4 3" xfId="454"/>
    <cellStyle name="normálne 2 6 4 4" xfId="594"/>
    <cellStyle name="normálne 2 6 4 5" xfId="760"/>
    <cellStyle name="normálne 2 6 4 6" xfId="826"/>
    <cellStyle name="normálne 2 6 5" xfId="232"/>
    <cellStyle name="normálne 2 6 6" xfId="213"/>
    <cellStyle name="normálne 2 6 7" xfId="523"/>
    <cellStyle name="normálne 2 6 8" xfId="685"/>
    <cellStyle name="normálne 2 6 9" xfId="888"/>
    <cellStyle name="normálne 2 7" xfId="62"/>
    <cellStyle name="normálne 2 7 2" xfId="109"/>
    <cellStyle name="normálne 2 7 2 2" xfId="183"/>
    <cellStyle name="normálne 2 7 2 2 2" xfId="363"/>
    <cellStyle name="normálne 2 7 2 2 3" xfId="500"/>
    <cellStyle name="normálne 2 7 2 2 4" xfId="640"/>
    <cellStyle name="normálne 2 7 2 2 5" xfId="806"/>
    <cellStyle name="normálne 2 7 2 2 6" xfId="880"/>
    <cellStyle name="normálne 2 7 2 3" xfId="290"/>
    <cellStyle name="normálne 2 7 2 4" xfId="428"/>
    <cellStyle name="normálne 2 7 2 5" xfId="569"/>
    <cellStyle name="normálne 2 7 2 6" xfId="734"/>
    <cellStyle name="normálne 2 7 2 7" xfId="975"/>
    <cellStyle name="normálne 2 7 3" xfId="148"/>
    <cellStyle name="normálne 2 7 3 2" xfId="328"/>
    <cellStyle name="normálne 2 7 3 3" xfId="465"/>
    <cellStyle name="normálne 2 7 3 4" xfId="605"/>
    <cellStyle name="normálne 2 7 3 5" xfId="771"/>
    <cellStyle name="normálne 2 7 3 6" xfId="942"/>
    <cellStyle name="normálne 2 7 4" xfId="247"/>
    <cellStyle name="normálne 2 7 5" xfId="391"/>
    <cellStyle name="normálne 2 7 6" xfId="534"/>
    <cellStyle name="normálne 2 7 7" xfId="697"/>
    <cellStyle name="normálne 2 7 8" xfId="833"/>
    <cellStyle name="normálne 2 8" xfId="87"/>
    <cellStyle name="normálne 2 8 2" xfId="161"/>
    <cellStyle name="normálne 2 8 2 2" xfId="341"/>
    <cellStyle name="normálne 2 8 2 3" xfId="478"/>
    <cellStyle name="normálne 2 8 2 4" xfId="618"/>
    <cellStyle name="normálne 2 8 2 5" xfId="784"/>
    <cellStyle name="normálne 2 8 2 6" xfId="841"/>
    <cellStyle name="normálne 2 8 3" xfId="268"/>
    <cellStyle name="normálne 2 8 4" xfId="406"/>
    <cellStyle name="normálne 2 8 5" xfId="547"/>
    <cellStyle name="normálne 2 8 6" xfId="712"/>
    <cellStyle name="normálne 2 8 7" xfId="886"/>
    <cellStyle name="normálne 2 9" xfId="126"/>
    <cellStyle name="normálne 2 9 2" xfId="306"/>
    <cellStyle name="normálne 2 9 3" xfId="443"/>
    <cellStyle name="normálne 2 9 4" xfId="583"/>
    <cellStyle name="normálne 2 9 5" xfId="749"/>
    <cellStyle name="normálne 2 9 6" xfId="838"/>
    <cellStyle name="normálne 20" xfId="202"/>
    <cellStyle name="normálne 20 2" xfId="1306"/>
    <cellStyle name="normálne 20 3" xfId="1256"/>
    <cellStyle name="normálne 21" xfId="203"/>
    <cellStyle name="normálne 21 2" xfId="1235"/>
    <cellStyle name="normálne 22" xfId="210"/>
    <cellStyle name="normálne 22 2" xfId="1280"/>
    <cellStyle name="normálne 23" xfId="242"/>
    <cellStyle name="normálne 23 2" xfId="1237"/>
    <cellStyle name="normálne 24" xfId="656"/>
    <cellStyle name="normálne 24 2" xfId="702"/>
    <cellStyle name="normálne 24 3" xfId="925"/>
    <cellStyle name="normálne 24 4" xfId="1236"/>
    <cellStyle name="normálne 25" xfId="987"/>
    <cellStyle name="normálne 25 2" xfId="1250"/>
    <cellStyle name="normálne 26" xfId="1025"/>
    <cellStyle name="normálne 26 2" xfId="1282"/>
    <cellStyle name="normálne 27" xfId="1004"/>
    <cellStyle name="normálne 27 2" xfId="1229"/>
    <cellStyle name="normálne 28" xfId="1018"/>
    <cellStyle name="normálne 29" xfId="1022"/>
    <cellStyle name="normálne 3" xfId="26"/>
    <cellStyle name="normálne 3 10" xfId="404"/>
    <cellStyle name="normálne 3 11" xfId="659"/>
    <cellStyle name="normálne 3 11 2" xfId="993"/>
    <cellStyle name="normálne 3 11 3" xfId="1086"/>
    <cellStyle name="normálne 3 11 4" xfId="1400"/>
    <cellStyle name="normálne 3 12" xfId="1014"/>
    <cellStyle name="normálne 3 13" xfId="1059"/>
    <cellStyle name="normálne 3 14" xfId="1074"/>
    <cellStyle name="normálne 3 15" xfId="1008"/>
    <cellStyle name="normálne 3 16" xfId="1049"/>
    <cellStyle name="normálne 3 17" xfId="1071"/>
    <cellStyle name="normálne 3 18" xfId="1013"/>
    <cellStyle name="normálne 3 19" xfId="1015"/>
    <cellStyle name="normálne 3 2" xfId="40"/>
    <cellStyle name="normálne 3 2 10" xfId="853"/>
    <cellStyle name="normálne 3 2 2" xfId="53"/>
    <cellStyle name="normálne 3 2 2 2" xfId="105"/>
    <cellStyle name="normálne 3 2 2 2 2" xfId="179"/>
    <cellStyle name="normálne 3 2 2 2 2 2" xfId="359"/>
    <cellStyle name="normálne 3 2 2 2 2 3" xfId="496"/>
    <cellStyle name="normálne 3 2 2 2 2 4" xfId="636"/>
    <cellStyle name="normálne 3 2 2 2 2 5" xfId="802"/>
    <cellStyle name="normálne 3 2 2 2 2 6" xfId="900"/>
    <cellStyle name="normálne 3 2 2 2 3" xfId="286"/>
    <cellStyle name="normálne 3 2 2 2 4" xfId="424"/>
    <cellStyle name="normálne 3 2 2 2 5" xfId="565"/>
    <cellStyle name="normálne 3 2 2 2 6" xfId="730"/>
    <cellStyle name="normálne 3 2 2 2 7" xfId="868"/>
    <cellStyle name="normálne 3 2 2 3" xfId="144"/>
    <cellStyle name="normálne 3 2 2 3 2" xfId="324"/>
    <cellStyle name="normálne 3 2 2 3 3" xfId="461"/>
    <cellStyle name="normálne 3 2 2 3 4" xfId="601"/>
    <cellStyle name="normálne 3 2 2 3 5" xfId="767"/>
    <cellStyle name="normálne 3 2 2 3 6" xfId="851"/>
    <cellStyle name="normálne 3 2 2 4" xfId="239"/>
    <cellStyle name="normálne 3 2 2 5" xfId="384"/>
    <cellStyle name="normálne 3 2 2 6" xfId="530"/>
    <cellStyle name="normálne 3 2 2 7" xfId="691"/>
    <cellStyle name="normálne 3 2 2 8" xfId="904"/>
    <cellStyle name="normálne 3 2 3" xfId="78"/>
    <cellStyle name="normálne 3 2 3 2" xfId="116"/>
    <cellStyle name="normálne 3 2 3 2 2" xfId="190"/>
    <cellStyle name="normálne 3 2 3 2 2 2" xfId="370"/>
    <cellStyle name="normálne 3 2 3 2 2 3" xfId="507"/>
    <cellStyle name="normálne 3 2 3 2 2 4" xfId="647"/>
    <cellStyle name="normálne 3 2 3 2 2 5" xfId="813"/>
    <cellStyle name="normálne 3 2 3 2 2 6" xfId="957"/>
    <cellStyle name="normálne 3 2 3 2 3" xfId="297"/>
    <cellStyle name="normálne 3 2 3 2 4" xfId="435"/>
    <cellStyle name="normálne 3 2 3 2 5" xfId="576"/>
    <cellStyle name="normálne 3 2 3 2 6" xfId="741"/>
    <cellStyle name="normálne 3 2 3 2 7" xfId="923"/>
    <cellStyle name="normálne 3 2 3 3" xfId="155"/>
    <cellStyle name="normálne 3 2 3 3 2" xfId="335"/>
    <cellStyle name="normálne 3 2 3 3 3" xfId="472"/>
    <cellStyle name="normálne 3 2 3 3 4" xfId="612"/>
    <cellStyle name="normálne 3 2 3 3 5" xfId="778"/>
    <cellStyle name="normálne 3 2 3 3 6" xfId="906"/>
    <cellStyle name="normálne 3 2 3 4" xfId="260"/>
    <cellStyle name="normálne 3 2 3 5" xfId="399"/>
    <cellStyle name="normálne 3 2 3 6" xfId="541"/>
    <cellStyle name="normálne 3 2 3 7" xfId="705"/>
    <cellStyle name="normálne 3 2 3 8" xfId="843"/>
    <cellStyle name="normálne 3 2 4" xfId="94"/>
    <cellStyle name="normálne 3 2 4 2" xfId="168"/>
    <cellStyle name="normálne 3 2 4 2 2" xfId="348"/>
    <cellStyle name="normálne 3 2 4 2 3" xfId="485"/>
    <cellStyle name="normálne 3 2 4 2 4" xfId="625"/>
    <cellStyle name="normálne 3 2 4 2 5" xfId="791"/>
    <cellStyle name="normálne 3 2 4 2 6" xfId="856"/>
    <cellStyle name="normálne 3 2 4 3" xfId="275"/>
    <cellStyle name="normálne 3 2 4 4" xfId="413"/>
    <cellStyle name="normálne 3 2 4 5" xfId="554"/>
    <cellStyle name="normálne 3 2 4 6" xfId="719"/>
    <cellStyle name="normálne 3 2 4 7" xfId="952"/>
    <cellStyle name="normálne 3 2 5" xfId="133"/>
    <cellStyle name="normálne 3 2 5 2" xfId="313"/>
    <cellStyle name="normálne 3 2 5 3" xfId="450"/>
    <cellStyle name="normálne 3 2 5 4" xfId="590"/>
    <cellStyle name="normálne 3 2 5 5" xfId="756"/>
    <cellStyle name="normálne 3 2 5 6" xfId="980"/>
    <cellStyle name="normálne 3 2 6" xfId="226"/>
    <cellStyle name="normálne 3 2 7" xfId="304"/>
    <cellStyle name="normálne 3 2 8" xfId="519"/>
    <cellStyle name="normálne 3 2 9" xfId="673"/>
    <cellStyle name="normálne 3 20" xfId="887"/>
    <cellStyle name="normálne 3 20 2" xfId="1403"/>
    <cellStyle name="normálne 3 21" xfId="1095"/>
    <cellStyle name="normálne 3 21 2" xfId="1406"/>
    <cellStyle name="normálne 3 22" xfId="1104"/>
    <cellStyle name="normálne 3 22 2" xfId="1408"/>
    <cellStyle name="normálne 3 23" xfId="1111"/>
    <cellStyle name="normálne 3 23 2" xfId="1410"/>
    <cellStyle name="normálne 3 24" xfId="1118"/>
    <cellStyle name="normálne 3 24 2" xfId="1412"/>
    <cellStyle name="normálne 3 25" xfId="1125"/>
    <cellStyle name="normálne 3 25 2" xfId="1414"/>
    <cellStyle name="normálne 3 26" xfId="1132"/>
    <cellStyle name="normálne 3 26 2" xfId="1416"/>
    <cellStyle name="normálne 3 27" xfId="1138"/>
    <cellStyle name="normálne 3 27 2" xfId="1418"/>
    <cellStyle name="normálne 3 28" xfId="1144"/>
    <cellStyle name="normálne 3 28 2" xfId="1420"/>
    <cellStyle name="normálne 3 29" xfId="1150"/>
    <cellStyle name="normálne 3 29 2" xfId="1422"/>
    <cellStyle name="normálne 3 3" xfId="47"/>
    <cellStyle name="normálne 3 3 2" xfId="99"/>
    <cellStyle name="normálne 3 3 2 2" xfId="173"/>
    <cellStyle name="normálne 3 3 2 2 2" xfId="353"/>
    <cellStyle name="normálne 3 3 2 2 3" xfId="490"/>
    <cellStyle name="normálne 3 3 2 2 4" xfId="630"/>
    <cellStyle name="normálne 3 3 2 2 5" xfId="796"/>
    <cellStyle name="normálne 3 3 2 2 6" xfId="850"/>
    <cellStyle name="normálne 3 3 2 3" xfId="280"/>
    <cellStyle name="normálne 3 3 2 4" xfId="418"/>
    <cellStyle name="normálne 3 3 2 5" xfId="559"/>
    <cellStyle name="normálne 3 3 2 6" xfId="724"/>
    <cellStyle name="normálne 3 3 2 7" xfId="883"/>
    <cellStyle name="normálne 3 3 3" xfId="138"/>
    <cellStyle name="normálne 3 3 3 2" xfId="318"/>
    <cellStyle name="normálne 3 3 3 3" xfId="455"/>
    <cellStyle name="normálne 3 3 3 4" xfId="595"/>
    <cellStyle name="normálne 3 3 3 5" xfId="761"/>
    <cellStyle name="normálne 3 3 3 6" xfId="825"/>
    <cellStyle name="normálne 3 3 4" xfId="233"/>
    <cellStyle name="normálne 3 3 5" xfId="245"/>
    <cellStyle name="normálne 3 3 6" xfId="524"/>
    <cellStyle name="normálne 3 3 7" xfId="686"/>
    <cellStyle name="normálne 3 3 8" xfId="836"/>
    <cellStyle name="normálne 3 30" xfId="1156"/>
    <cellStyle name="normálne 3 30 2" xfId="1424"/>
    <cellStyle name="normálne 3 4" xfId="67"/>
    <cellStyle name="normálne 3 4 2" xfId="110"/>
    <cellStyle name="normálne 3 4 2 2" xfId="184"/>
    <cellStyle name="normálne 3 4 2 2 2" xfId="364"/>
    <cellStyle name="normálne 3 4 2 2 3" xfId="501"/>
    <cellStyle name="normálne 3 4 2 2 4" xfId="641"/>
    <cellStyle name="normálne 3 4 2 2 5" xfId="807"/>
    <cellStyle name="normálne 3 4 2 2 6" xfId="944"/>
    <cellStyle name="normálne 3 4 2 3" xfId="291"/>
    <cellStyle name="normálne 3 4 2 4" xfId="429"/>
    <cellStyle name="normálne 3 4 2 5" xfId="570"/>
    <cellStyle name="normálne 3 4 2 6" xfId="735"/>
    <cellStyle name="normálne 3 4 2 7" xfId="928"/>
    <cellStyle name="normálne 3 4 3" xfId="149"/>
    <cellStyle name="normálne 3 4 3 2" xfId="329"/>
    <cellStyle name="normálne 3 4 3 3" xfId="466"/>
    <cellStyle name="normálne 3 4 3 4" xfId="606"/>
    <cellStyle name="normálne 3 4 3 5" xfId="772"/>
    <cellStyle name="normálne 3 4 3 6" xfId="895"/>
    <cellStyle name="normálne 3 4 4" xfId="250"/>
    <cellStyle name="normálne 3 4 5" xfId="393"/>
    <cellStyle name="normálne 3 4 6" xfId="535"/>
    <cellStyle name="normálne 3 4 7" xfId="698"/>
    <cellStyle name="normálne 3 4 8" xfId="912"/>
    <cellStyle name="normálne 3 5" xfId="88"/>
    <cellStyle name="normálne 3 5 2" xfId="162"/>
    <cellStyle name="normálne 3 5 2 2" xfId="342"/>
    <cellStyle name="normálne 3 5 2 3" xfId="479"/>
    <cellStyle name="normálne 3 5 2 4" xfId="619"/>
    <cellStyle name="normálne 3 5 2 5" xfId="785"/>
    <cellStyle name="normálne 3 5 2 6" xfId="834"/>
    <cellStyle name="normálne 3 5 3" xfId="269"/>
    <cellStyle name="normálne 3 5 4" xfId="407"/>
    <cellStyle name="normálne 3 5 5" xfId="548"/>
    <cellStyle name="normálne 3 5 6" xfId="713"/>
    <cellStyle name="normálne 3 5 7" xfId="939"/>
    <cellStyle name="normálne 3 6" xfId="127"/>
    <cellStyle name="normálne 3 6 2" xfId="307"/>
    <cellStyle name="normálne 3 6 3" xfId="444"/>
    <cellStyle name="normálne 3 6 4" xfId="584"/>
    <cellStyle name="normálne 3 6 5" xfId="750"/>
    <cellStyle name="normálne 3 6 6" xfId="965"/>
    <cellStyle name="normálne 3 7" xfId="198"/>
    <cellStyle name="normálne 3 7 2" xfId="377"/>
    <cellStyle name="normálne 3 7 3" xfId="514"/>
    <cellStyle name="normálne 3 7 4" xfId="653"/>
    <cellStyle name="normálne 3 7 5" xfId="819"/>
    <cellStyle name="normálne 3 7 6" xfId="837"/>
    <cellStyle name="normálne 3 8" xfId="215"/>
    <cellStyle name="normálne 3 9" xfId="253"/>
    <cellStyle name="normálne 30" xfId="1083"/>
    <cellStyle name="normálne 31" xfId="1010"/>
    <cellStyle name="normálne 32" xfId="1075"/>
    <cellStyle name="normálne 33" xfId="17"/>
    <cellStyle name="normálne 33 10" xfId="668"/>
    <cellStyle name="normálne 33 11" xfId="682"/>
    <cellStyle name="normálne 33 2" xfId="37"/>
    <cellStyle name="normálne 33 2 10" xfId="907"/>
    <cellStyle name="normálne 33 2 2" xfId="51"/>
    <cellStyle name="normálne 33 2 2 2" xfId="103"/>
    <cellStyle name="normálne 33 2 2 2 2" xfId="177"/>
    <cellStyle name="normálne 33 2 2 2 2 2" xfId="357"/>
    <cellStyle name="normálne 33 2 2 2 2 3" xfId="494"/>
    <cellStyle name="normálne 33 2 2 2 2 4" xfId="634"/>
    <cellStyle name="normálne 33 2 2 2 2 5" xfId="800"/>
    <cellStyle name="normálne 33 2 2 2 2 6" xfId="867"/>
    <cellStyle name="normálne 33 2 2 2 3" xfId="284"/>
    <cellStyle name="normálne 33 2 2 2 4" xfId="422"/>
    <cellStyle name="normálne 33 2 2 2 5" xfId="563"/>
    <cellStyle name="normálne 33 2 2 2 6" xfId="728"/>
    <cellStyle name="normálne 33 2 2 2 7" xfId="961"/>
    <cellStyle name="normálne 33 2 2 3" xfId="142"/>
    <cellStyle name="normálne 33 2 2 3 2" xfId="322"/>
    <cellStyle name="normálne 33 2 2 3 3" xfId="459"/>
    <cellStyle name="normálne 33 2 2 3 4" xfId="599"/>
    <cellStyle name="normálne 33 2 2 3 5" xfId="765"/>
    <cellStyle name="normálne 33 2 2 3 6" xfId="947"/>
    <cellStyle name="normálne 33 2 2 4" xfId="237"/>
    <cellStyle name="normálne 33 2 2 5" xfId="382"/>
    <cellStyle name="normálne 33 2 2 6" xfId="528"/>
    <cellStyle name="normálne 33 2 2 7" xfId="689"/>
    <cellStyle name="normálne 33 2 2 8" xfId="871"/>
    <cellStyle name="normálne 33 2 3" xfId="75"/>
    <cellStyle name="normálne 33 2 3 2" xfId="114"/>
    <cellStyle name="normálne 33 2 3 2 2" xfId="188"/>
    <cellStyle name="normálne 33 2 3 2 2 2" xfId="368"/>
    <cellStyle name="normálne 33 2 3 2 2 3" xfId="505"/>
    <cellStyle name="normálne 33 2 3 2 2 4" xfId="645"/>
    <cellStyle name="normálne 33 2 3 2 2 5" xfId="811"/>
    <cellStyle name="normálne 33 2 3 2 2 6" xfId="922"/>
    <cellStyle name="normálne 33 2 3 2 3" xfId="295"/>
    <cellStyle name="normálne 33 2 3 2 4" xfId="433"/>
    <cellStyle name="normálne 33 2 3 2 5" xfId="574"/>
    <cellStyle name="normálne 33 2 3 2 6" xfId="739"/>
    <cellStyle name="normálne 33 2 3 2 7" xfId="848"/>
    <cellStyle name="normálne 33 2 3 3" xfId="153"/>
    <cellStyle name="normálne 33 2 3 3 2" xfId="333"/>
    <cellStyle name="normálne 33 2 3 3 3" xfId="470"/>
    <cellStyle name="normálne 33 2 3 3 4" xfId="610"/>
    <cellStyle name="normálne 33 2 3 3 5" xfId="776"/>
    <cellStyle name="normálne 33 2 3 3 6" xfId="874"/>
    <cellStyle name="normálne 33 2 3 4" xfId="257"/>
    <cellStyle name="normálne 33 2 3 5" xfId="397"/>
    <cellStyle name="normálne 33 2 3 6" xfId="539"/>
    <cellStyle name="normálne 33 2 3 7" xfId="703"/>
    <cellStyle name="normálne 33 2 3 8" xfId="879"/>
    <cellStyle name="normálne 33 2 4" xfId="92"/>
    <cellStyle name="normálne 33 2 4 2" xfId="166"/>
    <cellStyle name="normálne 33 2 4 2 2" xfId="346"/>
    <cellStyle name="normálne 33 2 4 2 3" xfId="483"/>
    <cellStyle name="normálne 33 2 4 2 4" xfId="623"/>
    <cellStyle name="normálne 33 2 4 2 5" xfId="789"/>
    <cellStyle name="normálne 33 2 4 2 6" xfId="951"/>
    <cellStyle name="normálne 33 2 4 3" xfId="273"/>
    <cellStyle name="normálne 33 2 4 4" xfId="411"/>
    <cellStyle name="normálne 33 2 4 5" xfId="552"/>
    <cellStyle name="normálne 33 2 4 6" xfId="717"/>
    <cellStyle name="normálne 33 2 4 7" xfId="916"/>
    <cellStyle name="normálne 33 2 5" xfId="131"/>
    <cellStyle name="normálne 33 2 5 2" xfId="311"/>
    <cellStyle name="normálne 33 2 5 3" xfId="448"/>
    <cellStyle name="normálne 33 2 5 4" xfId="588"/>
    <cellStyle name="normálne 33 2 5 5" xfId="754"/>
    <cellStyle name="normálne 33 2 5 6" xfId="905"/>
    <cellStyle name="normálne 33 2 6" xfId="224"/>
    <cellStyle name="normálne 33 2 7" xfId="212"/>
    <cellStyle name="normálne 33 2 8" xfId="517"/>
    <cellStyle name="normálne 33 2 9" xfId="680"/>
    <cellStyle name="normálne 33 3" xfId="45"/>
    <cellStyle name="normálne 33 3 2" xfId="97"/>
    <cellStyle name="normálne 33 3 2 2" xfId="171"/>
    <cellStyle name="normálne 33 3 2 2 2" xfId="351"/>
    <cellStyle name="normálne 33 3 2 2 3" xfId="488"/>
    <cellStyle name="normálne 33 3 2 2 4" xfId="628"/>
    <cellStyle name="normálne 33 3 2 2 5" xfId="794"/>
    <cellStyle name="normálne 33 3 2 2 6" xfId="882"/>
    <cellStyle name="normálne 33 3 2 3" xfId="278"/>
    <cellStyle name="normálne 33 3 2 4" xfId="416"/>
    <cellStyle name="normálne 33 3 2 5" xfId="557"/>
    <cellStyle name="normálne 33 3 2 6" xfId="722"/>
    <cellStyle name="normálne 33 3 2 7" xfId="978"/>
    <cellStyle name="normálne 33 3 3" xfId="136"/>
    <cellStyle name="normálne 33 3 3 2" xfId="316"/>
    <cellStyle name="normálne 33 3 3 3" xfId="453"/>
    <cellStyle name="normálne 33 3 3 4" xfId="593"/>
    <cellStyle name="normálne 33 3 3 5" xfId="759"/>
    <cellStyle name="normálne 33 3 3 6" xfId="891"/>
    <cellStyle name="normálne 33 3 4" xfId="231"/>
    <cellStyle name="normálne 33 3 5" xfId="248"/>
    <cellStyle name="normálne 33 3 6" xfId="522"/>
    <cellStyle name="normálne 33 3 7" xfId="684"/>
    <cellStyle name="normálne 33 3 8" xfId="940"/>
    <cellStyle name="normálne 33 4" xfId="61"/>
    <cellStyle name="normálne 33 4 2" xfId="108"/>
    <cellStyle name="normálne 33 4 2 2" xfId="182"/>
    <cellStyle name="normálne 33 4 2 2 2" xfId="362"/>
    <cellStyle name="normálne 33 4 2 2 3" xfId="499"/>
    <cellStyle name="normálne 33 4 2 2 4" xfId="639"/>
    <cellStyle name="normálne 33 4 2 2 5" xfId="805"/>
    <cellStyle name="normálne 33 4 2 2 6" xfId="927"/>
    <cellStyle name="normálne 33 4 2 3" xfId="289"/>
    <cellStyle name="normálne 33 4 2 4" xfId="427"/>
    <cellStyle name="normálne 33 4 2 5" xfId="568"/>
    <cellStyle name="normálne 33 4 2 6" xfId="733"/>
    <cellStyle name="normálne 33 4 2 7" xfId="855"/>
    <cellStyle name="normálne 33 4 3" xfId="147"/>
    <cellStyle name="normálne 33 4 3 2" xfId="327"/>
    <cellStyle name="normálne 33 4 3 3" xfId="464"/>
    <cellStyle name="normálne 33 4 3 4" xfId="604"/>
    <cellStyle name="normálne 33 4 3 5" xfId="770"/>
    <cellStyle name="normálne 33 4 3 6" xfId="878"/>
    <cellStyle name="normálne 33 4 4" xfId="246"/>
    <cellStyle name="normálne 33 4 5" xfId="390"/>
    <cellStyle name="normálne 33 4 6" xfId="533"/>
    <cellStyle name="normálne 33 4 7" xfId="696"/>
    <cellStyle name="normálne 33 4 8" xfId="676"/>
    <cellStyle name="normálne 33 5" xfId="86"/>
    <cellStyle name="normálne 33 5 2" xfId="160"/>
    <cellStyle name="normálne 33 5 2 2" xfId="340"/>
    <cellStyle name="normálne 33 5 2 3" xfId="477"/>
    <cellStyle name="normálne 33 5 2 4" xfId="617"/>
    <cellStyle name="normálne 33 5 2 5" xfId="783"/>
    <cellStyle name="normálne 33 5 2 6" xfId="938"/>
    <cellStyle name="normálne 33 5 3" xfId="267"/>
    <cellStyle name="normálne 33 5 4" xfId="405"/>
    <cellStyle name="normálne 33 5 5" xfId="546"/>
    <cellStyle name="normálne 33 5 6" xfId="711"/>
    <cellStyle name="normálne 33 5 7" xfId="934"/>
    <cellStyle name="normálne 33 6" xfId="125"/>
    <cellStyle name="normálne 33 6 2" xfId="305"/>
    <cellStyle name="normálne 33 6 3" xfId="442"/>
    <cellStyle name="normálne 33 6 4" xfId="582"/>
    <cellStyle name="normálne 33 6 5" xfId="748"/>
    <cellStyle name="normálne 33 6 6" xfId="889"/>
    <cellStyle name="normálne 33 7" xfId="208"/>
    <cellStyle name="normálne 33 8" xfId="256"/>
    <cellStyle name="normálne 33 9" xfId="513"/>
    <cellStyle name="normálne 34" xfId="670"/>
    <cellStyle name="normálne 35" xfId="1218"/>
    <cellStyle name="normálne 35 2" xfId="1363"/>
    <cellStyle name="normálne 36" xfId="1216"/>
    <cellStyle name="normálne 37" xfId="1103"/>
    <cellStyle name="normálne 38" xfId="1102"/>
    <cellStyle name="normálne 39" xfId="1110"/>
    <cellStyle name="normálne 4" xfId="27"/>
    <cellStyle name="normálne 4 10" xfId="660"/>
    <cellStyle name="normálne 4 10 2" xfId="994"/>
    <cellStyle name="normálne 4 10 3" xfId="1087"/>
    <cellStyle name="normálne 4 10 4" xfId="1401"/>
    <cellStyle name="normálne 4 11" xfId="1002"/>
    <cellStyle name="normálne 4 12" xfId="1064"/>
    <cellStyle name="normálne 4 13" xfId="1053"/>
    <cellStyle name="normálne 4 14" xfId="1043"/>
    <cellStyle name="normálne 4 15" xfId="1009"/>
    <cellStyle name="normálne 4 16" xfId="1032"/>
    <cellStyle name="normálne 4 17" xfId="1037"/>
    <cellStyle name="normálne 4 18" xfId="1054"/>
    <cellStyle name="normálne 4 19" xfId="820"/>
    <cellStyle name="normálne 4 19 2" xfId="1402"/>
    <cellStyle name="normálne 4 2" xfId="41"/>
    <cellStyle name="normálne 4 2 10" xfId="973"/>
    <cellStyle name="normálne 4 2 2" xfId="54"/>
    <cellStyle name="normálne 4 2 2 2" xfId="106"/>
    <cellStyle name="normálne 4 2 2 2 2" xfId="180"/>
    <cellStyle name="normálne 4 2 2 2 2 2" xfId="360"/>
    <cellStyle name="normálne 4 2 2 2 2 3" xfId="497"/>
    <cellStyle name="normálne 4 2 2 2 2 4" xfId="637"/>
    <cellStyle name="normálne 4 2 2 2 2 5" xfId="803"/>
    <cellStyle name="normálne 4 2 2 2 2 6" xfId="854"/>
    <cellStyle name="normálne 4 2 2 2 3" xfId="287"/>
    <cellStyle name="normálne 4 2 2 2 4" xfId="425"/>
    <cellStyle name="normálne 4 2 2 2 5" xfId="566"/>
    <cellStyle name="normálne 4 2 2 2 6" xfId="731"/>
    <cellStyle name="normálne 4 2 2 2 7" xfId="950"/>
    <cellStyle name="normálne 4 2 2 3" xfId="145"/>
    <cellStyle name="normálne 4 2 2 3 2" xfId="325"/>
    <cellStyle name="normálne 4 2 2 3 3" xfId="462"/>
    <cellStyle name="normálne 4 2 2 3 4" xfId="602"/>
    <cellStyle name="normálne 4 2 2 3 5" xfId="768"/>
    <cellStyle name="normálne 4 2 2 3 6" xfId="972"/>
    <cellStyle name="normálne 4 2 2 4" xfId="240"/>
    <cellStyle name="normálne 4 2 2 5" xfId="385"/>
    <cellStyle name="normálne 4 2 2 6" xfId="531"/>
    <cellStyle name="normálne 4 2 2 7" xfId="692"/>
    <cellStyle name="normálne 4 2 2 8" xfId="858"/>
    <cellStyle name="normálne 4 2 3" xfId="79"/>
    <cellStyle name="normálne 4 2 3 2" xfId="117"/>
    <cellStyle name="normálne 4 2 3 2 2" xfId="191"/>
    <cellStyle name="normálne 4 2 3 2 2 2" xfId="371"/>
    <cellStyle name="normálne 4 2 3 2 2 3" xfId="508"/>
    <cellStyle name="normálne 4 2 3 2 2 4" xfId="648"/>
    <cellStyle name="normálne 4 2 3 2 2 5" xfId="814"/>
    <cellStyle name="normálne 4 2 3 2 2 6" xfId="908"/>
    <cellStyle name="normálne 4 2 3 2 3" xfId="298"/>
    <cellStyle name="normálne 4 2 3 2 4" xfId="436"/>
    <cellStyle name="normálne 4 2 3 2 5" xfId="577"/>
    <cellStyle name="normálne 4 2 3 2 6" xfId="742"/>
    <cellStyle name="normálne 4 2 3 2 7" xfId="877"/>
    <cellStyle name="normálne 4 2 3 3" xfId="156"/>
    <cellStyle name="normálne 4 2 3 3 2" xfId="336"/>
    <cellStyle name="normálne 4 2 3 3 3" xfId="473"/>
    <cellStyle name="normálne 4 2 3 3 4" xfId="613"/>
    <cellStyle name="normálne 4 2 3 3 5" xfId="779"/>
    <cellStyle name="normálne 4 2 3 3 6" xfId="860"/>
    <cellStyle name="normálne 4 2 3 4" xfId="261"/>
    <cellStyle name="normálne 4 2 3 5" xfId="400"/>
    <cellStyle name="normálne 4 2 3 6" xfId="542"/>
    <cellStyle name="normálne 4 2 3 7" xfId="706"/>
    <cellStyle name="normálne 4 2 3 8" xfId="968"/>
    <cellStyle name="normálne 4 2 4" xfId="95"/>
    <cellStyle name="normálne 4 2 4 2" xfId="169"/>
    <cellStyle name="normálne 4 2 4 2 2" xfId="349"/>
    <cellStyle name="normálne 4 2 4 2 3" xfId="486"/>
    <cellStyle name="normálne 4 2 4 2 4" xfId="626"/>
    <cellStyle name="normálne 4 2 4 2 5" xfId="792"/>
    <cellStyle name="normálne 4 2 4 2 6" xfId="977"/>
    <cellStyle name="normálne 4 2 4 3" xfId="276"/>
    <cellStyle name="normálne 4 2 4 4" xfId="414"/>
    <cellStyle name="normálne 4 2 4 5" xfId="555"/>
    <cellStyle name="normálne 4 2 4 6" xfId="720"/>
    <cellStyle name="normálne 4 2 4 7" xfId="903"/>
    <cellStyle name="normálne 4 2 5" xfId="134"/>
    <cellStyle name="normálne 4 2 5 2" xfId="314"/>
    <cellStyle name="normálne 4 2 5 3" xfId="451"/>
    <cellStyle name="normálne 4 2 5 4" xfId="591"/>
    <cellStyle name="normálne 4 2 5 5" xfId="757"/>
    <cellStyle name="normálne 4 2 5 6" xfId="932"/>
    <cellStyle name="normálne 4 2 6" xfId="227"/>
    <cellStyle name="normálne 4 2 7" xfId="266"/>
    <cellStyle name="normálne 4 2 8" xfId="520"/>
    <cellStyle name="normálne 4 2 9" xfId="674"/>
    <cellStyle name="normálne 4 20" xfId="1099"/>
    <cellStyle name="normálne 4 20 2" xfId="1407"/>
    <cellStyle name="normálne 4 21" xfId="1105"/>
    <cellStyle name="normálne 4 21 2" xfId="1409"/>
    <cellStyle name="normálne 4 22" xfId="1112"/>
    <cellStyle name="normálne 4 22 2" xfId="1411"/>
    <cellStyle name="normálne 4 23" xfId="1119"/>
    <cellStyle name="normálne 4 23 2" xfId="1413"/>
    <cellStyle name="normálne 4 24" xfId="1126"/>
    <cellStyle name="normálne 4 24 2" xfId="1415"/>
    <cellStyle name="normálne 4 25" xfId="1133"/>
    <cellStyle name="normálne 4 25 2" xfId="1417"/>
    <cellStyle name="normálne 4 26" xfId="1139"/>
    <cellStyle name="normálne 4 26 2" xfId="1419"/>
    <cellStyle name="normálne 4 27" xfId="1145"/>
    <cellStyle name="normálne 4 27 2" xfId="1421"/>
    <cellStyle name="normálne 4 28" xfId="1151"/>
    <cellStyle name="normálne 4 28 2" xfId="1423"/>
    <cellStyle name="normálne 4 29" xfId="1157"/>
    <cellStyle name="normálne 4 29 2" xfId="1425"/>
    <cellStyle name="normálne 4 3" xfId="48"/>
    <cellStyle name="normálne 4 3 2" xfId="100"/>
    <cellStyle name="normálne 4 3 2 2" xfId="174"/>
    <cellStyle name="normálne 4 3 2 2 2" xfId="354"/>
    <cellStyle name="normálne 4 3 2 2 3" xfId="491"/>
    <cellStyle name="normálne 4 3 2 2 4" xfId="631"/>
    <cellStyle name="normálne 4 3 2 2 5" xfId="797"/>
    <cellStyle name="normálne 4 3 2 2 6" xfId="831"/>
    <cellStyle name="normálne 4 3 2 3" xfId="281"/>
    <cellStyle name="normálne 4 3 2 4" xfId="419"/>
    <cellStyle name="normálne 4 3 2 5" xfId="560"/>
    <cellStyle name="normálne 4 3 2 6" xfId="725"/>
    <cellStyle name="normálne 4 3 2 7" xfId="937"/>
    <cellStyle name="normálne 4 3 3" xfId="139"/>
    <cellStyle name="normálne 4 3 3 2" xfId="319"/>
    <cellStyle name="normálne 4 3 3 3" xfId="456"/>
    <cellStyle name="normálne 4 3 3 4" xfId="596"/>
    <cellStyle name="normálne 4 3 3 5" xfId="762"/>
    <cellStyle name="normálne 4 3 3 6" xfId="959"/>
    <cellStyle name="normálne 4 3 4" xfId="234"/>
    <cellStyle name="normálne 4 3 5" xfId="249"/>
    <cellStyle name="normálne 4 3 6" xfId="525"/>
    <cellStyle name="normálne 4 3 7" xfId="687"/>
    <cellStyle name="normálne 4 3 8" xfId="964"/>
    <cellStyle name="normálne 4 30" xfId="1273"/>
    <cellStyle name="normálne 4 4" xfId="68"/>
    <cellStyle name="normálne 4 4 2" xfId="111"/>
    <cellStyle name="normálne 4 4 2 2" xfId="185"/>
    <cellStyle name="normálne 4 4 2 2 2" xfId="365"/>
    <cellStyle name="normálne 4 4 2 2 3" xfId="502"/>
    <cellStyle name="normálne 4 4 2 2 4" xfId="642"/>
    <cellStyle name="normálne 4 4 2 2 5" xfId="808"/>
    <cellStyle name="normálne 4 4 2 2 6" xfId="897"/>
    <cellStyle name="normálne 4 4 2 3" xfId="292"/>
    <cellStyle name="normálne 4 4 2 4" xfId="430"/>
    <cellStyle name="normálne 4 4 2 5" xfId="571"/>
    <cellStyle name="normálne 4 4 2 6" xfId="736"/>
    <cellStyle name="normálne 4 4 2 7" xfId="881"/>
    <cellStyle name="normálne 4 4 3" xfId="150"/>
    <cellStyle name="normálne 4 4 3 2" xfId="330"/>
    <cellStyle name="normálne 4 4 3 3" xfId="467"/>
    <cellStyle name="normálne 4 4 3 4" xfId="607"/>
    <cellStyle name="normálne 4 4 3 5" xfId="773"/>
    <cellStyle name="normálne 4 4 3 6" xfId="842"/>
    <cellStyle name="normálne 4 4 4" xfId="251"/>
    <cellStyle name="normálne 4 4 5" xfId="394"/>
    <cellStyle name="normálne 4 4 6" xfId="536"/>
    <cellStyle name="normálne 4 4 7" xfId="699"/>
    <cellStyle name="normálne 4 4 8" xfId="866"/>
    <cellStyle name="normálne 4 5" xfId="89"/>
    <cellStyle name="normálne 4 5 2" xfId="163"/>
    <cellStyle name="normálne 4 5 2 2" xfId="343"/>
    <cellStyle name="normálne 4 5 2 3" xfId="480"/>
    <cellStyle name="normálne 4 5 2 4" xfId="620"/>
    <cellStyle name="normálne 4 5 2 5" xfId="786"/>
    <cellStyle name="normálne 4 5 2 6" xfId="962"/>
    <cellStyle name="normálne 4 5 3" xfId="270"/>
    <cellStyle name="normálne 4 5 4" xfId="408"/>
    <cellStyle name="normálne 4 5 5" xfId="549"/>
    <cellStyle name="normálne 4 5 6" xfId="714"/>
    <cellStyle name="normálne 4 5 7" xfId="824"/>
    <cellStyle name="normálne 4 6" xfId="128"/>
    <cellStyle name="normálne 4 6 2" xfId="308"/>
    <cellStyle name="normálne 4 6 3" xfId="445"/>
    <cellStyle name="normálne 4 6 4" xfId="585"/>
    <cellStyle name="normálne 4 6 5" xfId="751"/>
    <cellStyle name="normálne 4 6 6" xfId="919"/>
    <cellStyle name="normálne 4 7" xfId="216"/>
    <cellStyle name="normálne 4 8" xfId="219"/>
    <cellStyle name="normálne 4 9" xfId="388"/>
    <cellStyle name="normálne 40" xfId="1117"/>
    <cellStyle name="normálne 41" xfId="1124"/>
    <cellStyle name="normálne 42" xfId="1131"/>
    <cellStyle name="normálne 43" xfId="1217"/>
    <cellStyle name="normálne 44" xfId="1296"/>
    <cellStyle name="normálne 45" xfId="1209"/>
    <cellStyle name="normálne 46" xfId="1208"/>
    <cellStyle name="normálne 47" xfId="1299"/>
    <cellStyle name="normálne 48" xfId="1298"/>
    <cellStyle name="normálne 49" xfId="1373"/>
    <cellStyle name="normálne 5" xfId="18"/>
    <cellStyle name="normálne 5 2" xfId="209"/>
    <cellStyle name="normálne 5 2 2" xfId="823"/>
    <cellStyle name="normálne 5 2 2 2" xfId="1329"/>
    <cellStyle name="normálne 5 2 3" xfId="846"/>
    <cellStyle name="normálne 5 2 3 2" xfId="1336"/>
    <cellStyle name="normálne 5 2 4" xfId="1307"/>
    <cellStyle name="normálne 5 3" xfId="223"/>
    <cellStyle name="normálne 5 3 2" xfId="830"/>
    <cellStyle name="normálne 5 3 2 2" xfId="1332"/>
    <cellStyle name="normálne 5 3 3" xfId="966"/>
    <cellStyle name="normálne 5 3 3 2" xfId="1347"/>
    <cellStyle name="normálne 5 3 4" xfId="1310"/>
    <cellStyle name="normálne 5 4" xfId="441"/>
    <cellStyle name="normálne 5 4 2" xfId="910"/>
    <cellStyle name="normálne 5 4 2 2" xfId="1344"/>
    <cellStyle name="normálne 5 4 3" xfId="890"/>
    <cellStyle name="normálne 5 4 3 2" xfId="1340"/>
    <cellStyle name="normálne 5 4 4" xfId="1317"/>
    <cellStyle name="normálne 5 5" xfId="669"/>
    <cellStyle name="normálne 5 5 2" xfId="1323"/>
    <cellStyle name="normálne 5 6" xfId="845"/>
    <cellStyle name="normálne 5 6 2" xfId="1335"/>
    <cellStyle name="normálne 5 7" xfId="1301"/>
    <cellStyle name="normálne 5 8" xfId="1272"/>
    <cellStyle name="normálne 6" xfId="28"/>
    <cellStyle name="normálne 6 10" xfId="661"/>
    <cellStyle name="normálne 6 10 2" xfId="995"/>
    <cellStyle name="normálne 6 10 3" xfId="1088"/>
    <cellStyle name="normálne 6 11" xfId="1028"/>
    <cellStyle name="normálne 6 12" xfId="1044"/>
    <cellStyle name="normálne 6 13" xfId="1063"/>
    <cellStyle name="normálne 6 14" xfId="1023"/>
    <cellStyle name="normálne 6 15" xfId="1020"/>
    <cellStyle name="normálne 6 16" xfId="1079"/>
    <cellStyle name="normálne 6 17" xfId="1068"/>
    <cellStyle name="normálne 6 18" xfId="1073"/>
    <cellStyle name="normálne 6 19" xfId="747"/>
    <cellStyle name="normálne 6 2" xfId="42"/>
    <cellStyle name="normálne 6 2 10" xfId="926"/>
    <cellStyle name="normálne 6 2 2" xfId="55"/>
    <cellStyle name="normálne 6 2 2 2" xfId="107"/>
    <cellStyle name="normálne 6 2 2 2 2" xfId="181"/>
    <cellStyle name="normálne 6 2 2 2 2 2" xfId="361"/>
    <cellStyle name="normálne 6 2 2 2 2 3" xfId="498"/>
    <cellStyle name="normálne 6 2 2 2 2 4" xfId="638"/>
    <cellStyle name="normálne 6 2 2 2 2 5" xfId="804"/>
    <cellStyle name="normálne 6 2 2 2 2 6" xfId="974"/>
    <cellStyle name="normálne 6 2 2 2 3" xfId="288"/>
    <cellStyle name="normálne 6 2 2 2 4" xfId="426"/>
    <cellStyle name="normálne 6 2 2 2 5" xfId="567"/>
    <cellStyle name="normálne 6 2 2 2 6" xfId="732"/>
    <cellStyle name="normálne 6 2 2 2 7" xfId="901"/>
    <cellStyle name="normálne 6 2 2 3" xfId="146"/>
    <cellStyle name="normálne 6 2 2 3 2" xfId="326"/>
    <cellStyle name="normálne 6 2 2 3 3" xfId="463"/>
    <cellStyle name="normálne 6 2 2 3 4" xfId="603"/>
    <cellStyle name="normálne 6 2 2 3 5" xfId="769"/>
    <cellStyle name="normálne 6 2 2 3 6" xfId="924"/>
    <cellStyle name="normálne 6 2 2 4" xfId="241"/>
    <cellStyle name="normálne 6 2 2 5" xfId="386"/>
    <cellStyle name="normálne 6 2 2 6" xfId="532"/>
    <cellStyle name="normálne 6 2 2 7" xfId="693"/>
    <cellStyle name="normálne 6 2 2 8" xfId="979"/>
    <cellStyle name="normálne 6 2 3" xfId="80"/>
    <cellStyle name="normálne 6 2 3 2" xfId="118"/>
    <cellStyle name="normálne 6 2 3 2 2" xfId="192"/>
    <cellStyle name="normálne 6 2 3 2 2 2" xfId="372"/>
    <cellStyle name="normálne 6 2 3 2 2 3" xfId="509"/>
    <cellStyle name="normálne 6 2 3 2 2 4" xfId="649"/>
    <cellStyle name="normálne 6 2 3 2 2 5" xfId="815"/>
    <cellStyle name="normálne 6 2 3 2 2 6" xfId="862"/>
    <cellStyle name="normálne 6 2 3 2 3" xfId="299"/>
    <cellStyle name="normálne 6 2 3 2 4" xfId="437"/>
    <cellStyle name="normálne 6 2 3 2 5" xfId="578"/>
    <cellStyle name="normálne 6 2 3 2 6" xfId="743"/>
    <cellStyle name="normálne 6 2 3 2 7" xfId="958"/>
    <cellStyle name="normálne 6 2 3 3" xfId="157"/>
    <cellStyle name="normálne 6 2 3 3 2" xfId="337"/>
    <cellStyle name="normálne 6 2 3 3 3" xfId="474"/>
    <cellStyle name="normálne 6 2 3 3 4" xfId="614"/>
    <cellStyle name="normálne 6 2 3 3 5" xfId="780"/>
    <cellStyle name="normálne 6 2 3 3 6" xfId="982"/>
    <cellStyle name="normálne 6 2 3 4" xfId="262"/>
    <cellStyle name="normálne 6 2 3 5" xfId="401"/>
    <cellStyle name="normálne 6 2 3 6" xfId="543"/>
    <cellStyle name="normálne 6 2 3 7" xfId="707"/>
    <cellStyle name="normálne 6 2 3 8" xfId="921"/>
    <cellStyle name="normálne 6 2 4" xfId="96"/>
    <cellStyle name="normálne 6 2 4 2" xfId="170"/>
    <cellStyle name="normálne 6 2 4 2 2" xfId="350"/>
    <cellStyle name="normálne 6 2 4 2 3" xfId="487"/>
    <cellStyle name="normálne 6 2 4 2 4" xfId="627"/>
    <cellStyle name="normálne 6 2 4 2 5" xfId="793"/>
    <cellStyle name="normálne 6 2 4 2 6" xfId="929"/>
    <cellStyle name="normálne 6 2 4 3" xfId="277"/>
    <cellStyle name="normálne 6 2 4 4" xfId="415"/>
    <cellStyle name="normálne 6 2 4 5" xfId="556"/>
    <cellStyle name="normálne 6 2 4 6" xfId="721"/>
    <cellStyle name="normálne 6 2 4 7" xfId="857"/>
    <cellStyle name="normálne 6 2 5" xfId="135"/>
    <cellStyle name="normálne 6 2 5 2" xfId="315"/>
    <cellStyle name="normálne 6 2 5 3" xfId="452"/>
    <cellStyle name="normálne 6 2 5 4" xfId="592"/>
    <cellStyle name="normálne 6 2 5 5" xfId="758"/>
    <cellStyle name="normálne 6 2 5 6" xfId="884"/>
    <cellStyle name="normálne 6 2 6" xfId="228"/>
    <cellStyle name="normálne 6 2 7" xfId="243"/>
    <cellStyle name="normálne 6 2 8" xfId="521"/>
    <cellStyle name="normálne 6 2 9" xfId="675"/>
    <cellStyle name="normálne 6 20" xfId="1098"/>
    <cellStyle name="normálne 6 21" xfId="1106"/>
    <cellStyle name="normálne 6 22" xfId="1113"/>
    <cellStyle name="normálne 6 23" xfId="1120"/>
    <cellStyle name="normálne 6 24" xfId="1127"/>
    <cellStyle name="normálne 6 25" xfId="1134"/>
    <cellStyle name="normálne 6 26" xfId="1140"/>
    <cellStyle name="normálne 6 27" xfId="1146"/>
    <cellStyle name="normálne 6 28" xfId="1152"/>
    <cellStyle name="normálne 6 29" xfId="1158"/>
    <cellStyle name="normálne 6 3" xfId="49"/>
    <cellStyle name="normálne 6 3 2" xfId="101"/>
    <cellStyle name="normálne 6 3 2 2" xfId="175"/>
    <cellStyle name="normálne 6 3 2 2 2" xfId="355"/>
    <cellStyle name="normálne 6 3 2 2 3" xfId="492"/>
    <cellStyle name="normálne 6 3 2 2 4" xfId="632"/>
    <cellStyle name="normálne 6 3 2 2 5" xfId="798"/>
    <cellStyle name="normálne 6 3 2 2 6" xfId="960"/>
    <cellStyle name="normálne 6 3 2 3" xfId="282"/>
    <cellStyle name="normálne 6 3 2 4" xfId="420"/>
    <cellStyle name="normálne 6 3 2 5" xfId="561"/>
    <cellStyle name="normálne 6 3 2 6" xfId="726"/>
    <cellStyle name="normálne 6 3 2 7" xfId="839"/>
    <cellStyle name="normálne 6 3 3" xfId="140"/>
    <cellStyle name="normálne 6 3 3 2" xfId="320"/>
    <cellStyle name="normálne 6 3 3 3" xfId="457"/>
    <cellStyle name="normálne 6 3 3 4" xfId="597"/>
    <cellStyle name="normálne 6 3 3 5" xfId="763"/>
    <cellStyle name="normálne 6 3 3 6" xfId="911"/>
    <cellStyle name="normálne 6 3 4" xfId="235"/>
    <cellStyle name="normálne 6 3 5" xfId="214"/>
    <cellStyle name="normálne 6 3 6" xfId="526"/>
    <cellStyle name="normálne 6 3 7" xfId="688"/>
    <cellStyle name="normálne 6 3 8" xfId="917"/>
    <cellStyle name="normálne 6 30" xfId="1252"/>
    <cellStyle name="normálne 6 4" xfId="69"/>
    <cellStyle name="normálne 6 4 2" xfId="112"/>
    <cellStyle name="normálne 6 4 2 2" xfId="186"/>
    <cellStyle name="normálne 6 4 2 2 2" xfId="366"/>
    <cellStyle name="normálne 6 4 2 2 3" xfId="503"/>
    <cellStyle name="normálne 6 4 2 2 4" xfId="643"/>
    <cellStyle name="normálne 6 4 2 2 5" xfId="809"/>
    <cellStyle name="normálne 6 4 2 2 6" xfId="847"/>
    <cellStyle name="normálne 6 4 2 3" xfId="293"/>
    <cellStyle name="normálne 6 4 2 4" xfId="431"/>
    <cellStyle name="normálne 6 4 2 5" xfId="572"/>
    <cellStyle name="normálne 6 4 2 6" xfId="737"/>
    <cellStyle name="normálne 6 4 2 7" xfId="945"/>
    <cellStyle name="normálne 6 4 3" xfId="151"/>
    <cellStyle name="normálne 6 4 3 2" xfId="331"/>
    <cellStyle name="normálne 6 4 3 3" xfId="468"/>
    <cellStyle name="normálne 6 4 3 4" xfId="608"/>
    <cellStyle name="normálne 6 4 3 5" xfId="774"/>
    <cellStyle name="normálne 6 4 3 6" xfId="967"/>
    <cellStyle name="normálne 6 4 4" xfId="252"/>
    <cellStyle name="normálne 6 4 5" xfId="395"/>
    <cellStyle name="normálne 6 4 6" xfId="537"/>
    <cellStyle name="normálne 6 4 7" xfId="700"/>
    <cellStyle name="normálne 6 4 8" xfId="948"/>
    <cellStyle name="normálne 6 5" xfId="90"/>
    <cellStyle name="normálne 6 5 2" xfId="164"/>
    <cellStyle name="normálne 6 5 2 2" xfId="344"/>
    <cellStyle name="normálne 6 5 2 3" xfId="481"/>
    <cellStyle name="normálne 6 5 2 4" xfId="621"/>
    <cellStyle name="normálne 6 5 2 5" xfId="787"/>
    <cellStyle name="normálne 6 5 2 6" xfId="915"/>
    <cellStyle name="normálne 6 5 3" xfId="271"/>
    <cellStyle name="normálne 6 5 4" xfId="409"/>
    <cellStyle name="normálne 6 5 5" xfId="550"/>
    <cellStyle name="normálne 6 5 6" xfId="715"/>
    <cellStyle name="normálne 6 5 7" xfId="835"/>
    <cellStyle name="normálne 6 6" xfId="129"/>
    <cellStyle name="normálne 6 6 2" xfId="309"/>
    <cellStyle name="normálne 6 6 3" xfId="446"/>
    <cellStyle name="normálne 6 6 4" xfId="586"/>
    <cellStyle name="normálne 6 6 5" xfId="752"/>
    <cellStyle name="normálne 6 6 6" xfId="873"/>
    <cellStyle name="normálne 6 7" xfId="217"/>
    <cellStyle name="normálne 6 8" xfId="380"/>
    <cellStyle name="normálne 6 9" xfId="229"/>
    <cellStyle name="normálne 7" xfId="30"/>
    <cellStyle name="normálne 7 2" xfId="70"/>
    <cellStyle name="normálne 7 3" xfId="1366"/>
    <cellStyle name="normálne 8" xfId="34"/>
    <cellStyle name="normálne 8 2" xfId="72"/>
    <cellStyle name="normálne 8 3" xfId="1240"/>
    <cellStyle name="normálne 9" xfId="31"/>
    <cellStyle name="normálne 9 10" xfId="1069"/>
    <cellStyle name="normálne 9 11" xfId="1076"/>
    <cellStyle name="normálne 9 12" xfId="1078"/>
    <cellStyle name="normálne 9 13" xfId="1080"/>
    <cellStyle name="normálne 9 14" xfId="1082"/>
    <cellStyle name="normálne 9 15" xfId="1006"/>
    <cellStyle name="normálne 9 16" xfId="1058"/>
    <cellStyle name="normálne 9 17" xfId="1070"/>
    <cellStyle name="normálne 9 18" xfId="683"/>
    <cellStyle name="normálne 9 19" xfId="1096"/>
    <cellStyle name="normálne 9 2" xfId="50"/>
    <cellStyle name="normálne 9 2 2" xfId="102"/>
    <cellStyle name="normálne 9 2 2 2" xfId="176"/>
    <cellStyle name="normálne 9 2 2 2 2" xfId="356"/>
    <cellStyle name="normálne 9 2 2 2 3" xfId="493"/>
    <cellStyle name="normálne 9 2 2 2 4" xfId="633"/>
    <cellStyle name="normálne 9 2 2 2 5" xfId="799"/>
    <cellStyle name="normálne 9 2 2 2 6" xfId="913"/>
    <cellStyle name="normálne 9 2 2 3" xfId="283"/>
    <cellStyle name="normálne 9 2 2 4" xfId="421"/>
    <cellStyle name="normálne 9 2 2 5" xfId="562"/>
    <cellStyle name="normálne 9 2 2 6" xfId="727"/>
    <cellStyle name="normálne 9 2 2 7" xfId="832"/>
    <cellStyle name="normálne 9 2 3" xfId="141"/>
    <cellStyle name="normálne 9 2 3 2" xfId="321"/>
    <cellStyle name="normálne 9 2 3 3" xfId="458"/>
    <cellStyle name="normálne 9 2 3 4" xfId="598"/>
    <cellStyle name="normálne 9 2 3 5" xfId="764"/>
    <cellStyle name="normálne 9 2 3 6" xfId="865"/>
    <cellStyle name="normálne 9 2 4" xfId="236"/>
    <cellStyle name="normálne 9 2 5" xfId="381"/>
    <cellStyle name="normálne 9 2 6" xfId="527"/>
    <cellStyle name="normálne 9 2 7" xfId="677"/>
    <cellStyle name="normálne 9 2 8" xfId="896"/>
    <cellStyle name="normálne 9 20" xfId="1109"/>
    <cellStyle name="normálne 9 21" xfId="1116"/>
    <cellStyle name="normálne 9 22" xfId="1123"/>
    <cellStyle name="normálne 9 23" xfId="1130"/>
    <cellStyle name="normálne 9 24" xfId="1137"/>
    <cellStyle name="normálne 9 25" xfId="1143"/>
    <cellStyle name="normálne 9 26" xfId="1149"/>
    <cellStyle name="normálne 9 27" xfId="1155"/>
    <cellStyle name="normálne 9 28" xfId="1161"/>
    <cellStyle name="normálne 9 3" xfId="71"/>
    <cellStyle name="normálne 9 3 2" xfId="113"/>
    <cellStyle name="normálne 9 3 2 2" xfId="187"/>
    <cellStyle name="normálne 9 3 2 2 2" xfId="367"/>
    <cellStyle name="normálne 9 3 2 2 3" xfId="504"/>
    <cellStyle name="normálne 9 3 2 2 4" xfId="644"/>
    <cellStyle name="normálne 9 3 2 2 5" xfId="810"/>
    <cellStyle name="normálne 9 3 2 2 6" xfId="970"/>
    <cellStyle name="normálne 9 3 2 3" xfId="294"/>
    <cellStyle name="normálne 9 3 2 4" xfId="432"/>
    <cellStyle name="normálne 9 3 2 5" xfId="573"/>
    <cellStyle name="normálne 9 3 2 6" xfId="738"/>
    <cellStyle name="normálne 9 3 2 7" xfId="898"/>
    <cellStyle name="normálne 9 3 3" xfId="152"/>
    <cellStyle name="normálne 9 3 3 2" xfId="332"/>
    <cellStyle name="normálne 9 3 3 3" xfId="469"/>
    <cellStyle name="normálne 9 3 3 4" xfId="609"/>
    <cellStyle name="normálne 9 3 3 5" xfId="775"/>
    <cellStyle name="normálne 9 3 3 6" xfId="920"/>
    <cellStyle name="normálne 9 3 4" xfId="254"/>
    <cellStyle name="normálne 9 3 5" xfId="396"/>
    <cellStyle name="normálne 9 3 6" xfId="538"/>
    <cellStyle name="normálne 9 3 7" xfId="701"/>
    <cellStyle name="normálne 9 3 8" xfId="852"/>
    <cellStyle name="normálne 9 4" xfId="91"/>
    <cellStyle name="normálne 9 4 2" xfId="165"/>
    <cellStyle name="normálne 9 4 2 2" xfId="345"/>
    <cellStyle name="normálne 9 4 2 3" xfId="482"/>
    <cellStyle name="normálne 9 4 2 4" xfId="622"/>
    <cellStyle name="normálne 9 4 2 5" xfId="788"/>
    <cellStyle name="normálne 9 4 2 6" xfId="869"/>
    <cellStyle name="normálne 9 4 3" xfId="272"/>
    <cellStyle name="normálne 9 4 4" xfId="410"/>
    <cellStyle name="normálne 9 4 5" xfId="551"/>
    <cellStyle name="normálne 9 4 6" xfId="716"/>
    <cellStyle name="normálne 9 4 7" xfId="963"/>
    <cellStyle name="normálne 9 5" xfId="130"/>
    <cellStyle name="normálne 9 5 2" xfId="310"/>
    <cellStyle name="normálne 9 5 3" xfId="447"/>
    <cellStyle name="normálne 9 5 4" xfId="587"/>
    <cellStyle name="normálne 9 5 5" xfId="753"/>
    <cellStyle name="normálne 9 5 6" xfId="954"/>
    <cellStyle name="normálne 9 6" xfId="220"/>
    <cellStyle name="normálne 9 7" xfId="376"/>
    <cellStyle name="normálne 9 8" xfId="255"/>
    <cellStyle name="normálne 9 9" xfId="664"/>
    <cellStyle name="normálne 9 9 2" xfId="996"/>
    <cellStyle name="normálne 9 9 3" xfId="1089"/>
    <cellStyle name="normální_CENY.XLS" xfId="13"/>
    <cellStyle name="Note" xfId="1232"/>
    <cellStyle name="Note 2" xfId="1382"/>
    <cellStyle name="Note 3" xfId="1404"/>
    <cellStyle name="Output" xfId="1259"/>
    <cellStyle name="Output 2" xfId="1387"/>
    <cellStyle name="Output 3" xfId="1426"/>
    <cellStyle name="Percentá" xfId="2" builtinId="5"/>
    <cellStyle name="percentá 10" xfId="1210"/>
    <cellStyle name="percentá 10 2" xfId="1427"/>
    <cellStyle name="percentá 11" xfId="1211"/>
    <cellStyle name="percentá 11 2" xfId="1428"/>
    <cellStyle name="percentá 12" xfId="1212"/>
    <cellStyle name="percentá 12 2" xfId="1429"/>
    <cellStyle name="percentá 13" xfId="1219"/>
    <cellStyle name="percentá 13 2" xfId="1364"/>
    <cellStyle name="percentá 14" xfId="1213"/>
    <cellStyle name="percentá 14 2" xfId="1430"/>
    <cellStyle name="percentá 15" xfId="1214"/>
    <cellStyle name="percentá 15 2" xfId="1431"/>
    <cellStyle name="Percentá 16" xfId="14"/>
    <cellStyle name="percentá 17" xfId="1215"/>
    <cellStyle name="percentá 17 2" xfId="1432"/>
    <cellStyle name="Percentá 18" xfId="1222"/>
    <cellStyle name="Percentá 19" xfId="1223"/>
    <cellStyle name="percentá 2" xfId="23"/>
    <cellStyle name="percentá 2 10" xfId="1050"/>
    <cellStyle name="percentá 2 11" xfId="1033"/>
    <cellStyle name="percentá 2 12" xfId="1065"/>
    <cellStyle name="percentá 2 13" xfId="1072"/>
    <cellStyle name="percentá 2 14" xfId="710"/>
    <cellStyle name="percentá 2 15" xfId="1101"/>
    <cellStyle name="percentá 2 16" xfId="1107"/>
    <cellStyle name="percentá 2 17" xfId="1114"/>
    <cellStyle name="percentá 2 18" xfId="1121"/>
    <cellStyle name="percentá 2 19" xfId="1128"/>
    <cellStyle name="percentá 2 2" xfId="39"/>
    <cellStyle name="percentá 2 2 2" xfId="77"/>
    <cellStyle name="percentá 2 20" xfId="1135"/>
    <cellStyle name="percentá 2 21" xfId="1141"/>
    <cellStyle name="percentá 2 22" xfId="1147"/>
    <cellStyle name="percentá 2 23" xfId="1153"/>
    <cellStyle name="percentá 2 24" xfId="1159"/>
    <cellStyle name="percentá 2 3" xfId="33"/>
    <cellStyle name="percentá 2 3 2" xfId="222"/>
    <cellStyle name="percentá 2 3 2 2" xfId="829"/>
    <cellStyle name="percentá 2 3 2 2 2" xfId="1331"/>
    <cellStyle name="percentá 2 3 2 3" xfId="840"/>
    <cellStyle name="percentá 2 3 2 3 2" xfId="1333"/>
    <cellStyle name="percentá 2 3 2 4" xfId="1309"/>
    <cellStyle name="percentá 2 3 3" xfId="265"/>
    <cellStyle name="percentá 2 3 3 2" xfId="849"/>
    <cellStyle name="percentá 2 3 3 2 2" xfId="1337"/>
    <cellStyle name="percentá 2 3 3 3" xfId="983"/>
    <cellStyle name="percentá 2 3 3 3 2" xfId="1351"/>
    <cellStyle name="percentá 2 3 3 4" xfId="1311"/>
    <cellStyle name="percentá 2 3 4" xfId="392"/>
    <cellStyle name="percentá 2 3 4 2" xfId="894"/>
    <cellStyle name="percentá 2 3 4 2 2" xfId="1343"/>
    <cellStyle name="percentá 2 3 4 3" xfId="946"/>
    <cellStyle name="percentá 2 3 4 3 2" xfId="1346"/>
    <cellStyle name="percentá 2 3 4 4" xfId="1316"/>
    <cellStyle name="percentá 2 3 5" xfId="679"/>
    <cellStyle name="percentá 2 3 5 2" xfId="1325"/>
    <cellStyle name="percentá 2 3 6" xfId="969"/>
    <cellStyle name="percentá 2 3 6 2" xfId="1348"/>
    <cellStyle name="percentá 2 3 7" xfId="1303"/>
    <cellStyle name="percentá 2 4" xfId="64"/>
    <cellStyle name="percentá 2 5" xfId="662"/>
    <cellStyle name="percentá 2 5 2" xfId="992"/>
    <cellStyle name="percentá 2 5 3" xfId="1085"/>
    <cellStyle name="percentá 2 6" xfId="986"/>
    <cellStyle name="percentá 2 7" xfId="1007"/>
    <cellStyle name="percentá 2 8" xfId="1017"/>
    <cellStyle name="percentá 2 9" xfId="1030"/>
    <cellStyle name="Percentá 20" xfId="1225"/>
    <cellStyle name="Percentá 21" xfId="1292"/>
    <cellStyle name="Percentá 22" xfId="1283"/>
    <cellStyle name="Percentá 23" xfId="1241"/>
    <cellStyle name="Percentá 24" xfId="1276"/>
    <cellStyle name="Percentá 25" xfId="1286"/>
    <cellStyle name="Percentá 26" xfId="1287"/>
    <cellStyle name="Percentá 27" xfId="1275"/>
    <cellStyle name="Percentá 28" xfId="1362"/>
    <cellStyle name="Percentá 29" xfId="1288"/>
    <cellStyle name="percentá 3" xfId="36"/>
    <cellStyle name="percentá 3 10" xfId="1024"/>
    <cellStyle name="percentá 3 11" xfId="1077"/>
    <cellStyle name="percentá 3 2" xfId="74"/>
    <cellStyle name="percentá 3 3" xfId="1000"/>
    <cellStyle name="percentá 3 4" xfId="1046"/>
    <cellStyle name="percentá 3 5" xfId="1034"/>
    <cellStyle name="percentá 3 6" xfId="1031"/>
    <cellStyle name="percentá 3 7" xfId="1019"/>
    <cellStyle name="percentá 3 8" xfId="1052"/>
    <cellStyle name="percentá 3 9" xfId="1042"/>
    <cellStyle name="Percentá 30" xfId="1369"/>
    <cellStyle name="Percentá 31" xfId="1372"/>
    <cellStyle name="Percentá 32" xfId="1370"/>
    <cellStyle name="Percentá 33" xfId="1374"/>
    <cellStyle name="Percentá 34" xfId="1386"/>
    <cellStyle name="Percentá 35" xfId="1376"/>
    <cellStyle name="Percentá 36" xfId="1383"/>
    <cellStyle name="Percentá 37" xfId="1388"/>
    <cellStyle name="Percentá 38" xfId="1436"/>
    <cellStyle name="Percentá 39" xfId="1437"/>
    <cellStyle name="percentá 4" xfId="44"/>
    <cellStyle name="percentá 4 2" xfId="1398"/>
    <cellStyle name="Percentá 40" xfId="1439"/>
    <cellStyle name="Percentá 41" xfId="1444"/>
    <cellStyle name="Percentá 42" xfId="1447"/>
    <cellStyle name="Percentá 43" xfId="1451"/>
    <cellStyle name="Percentá 44" xfId="1455"/>
    <cellStyle name="Percentá 45" xfId="1462"/>
    <cellStyle name="Percentá 45 2" xfId="1473"/>
    <cellStyle name="Percentá 46" xfId="1468"/>
    <cellStyle name="Percentá 47" xfId="1476"/>
    <cellStyle name="percentá 5" xfId="58"/>
    <cellStyle name="percentá 6" xfId="85"/>
    <cellStyle name="percentá 7" xfId="124"/>
    <cellStyle name="percentá 8" xfId="199"/>
    <cellStyle name="percentá 9" xfId="201"/>
    <cellStyle name="percentá 9 2" xfId="379"/>
    <cellStyle name="percentá 9 2 2" xfId="1314"/>
    <cellStyle name="percentá 9 3" xfId="516"/>
    <cellStyle name="percentá 9 3 2" xfId="1319"/>
    <cellStyle name="percentá 9 4" xfId="655"/>
    <cellStyle name="percentá 9 4 2" xfId="1321"/>
    <cellStyle name="percentá 9 5" xfId="822"/>
    <cellStyle name="percentá 9 5 2" xfId="1328"/>
    <cellStyle name="percentá 9 6" xfId="872"/>
    <cellStyle name="percentá 9 6 2" xfId="1339"/>
    <cellStyle name="percentá 9 7" xfId="1305"/>
    <cellStyle name="Poznámka 2" xfId="1207"/>
    <cellStyle name="Poznámka 3" xfId="1203"/>
    <cellStyle name="Poznámka 4" xfId="1205"/>
    <cellStyle name="Poznámka 5" xfId="1204"/>
    <cellStyle name="Poznámka 6" xfId="1206"/>
    <cellStyle name="Poznámka 7" xfId="1202"/>
    <cellStyle name="Prepojená bunka 2" xfId="1173"/>
    <cellStyle name="SAPBEXaggData" xfId="19"/>
    <cellStyle name="SAPBEXaggData 2" xfId="1377"/>
    <cellStyle name="SAPBEXaggData 3" xfId="1435"/>
    <cellStyle name="SAPBEXstdData" xfId="1393"/>
    <cellStyle name="SAPBEXstdItem" xfId="1392"/>
    <cellStyle name="Spolu 2" xfId="1177"/>
    <cellStyle name="Text upozornenia 2" xfId="1175"/>
    <cellStyle name="Title" xfId="1278"/>
    <cellStyle name="Titul 2" xfId="1162"/>
    <cellStyle name="Total" xfId="1234"/>
    <cellStyle name="Total 2" xfId="1385"/>
    <cellStyle name="Total 3" xfId="1405"/>
    <cellStyle name="Vstup 2" xfId="1170"/>
    <cellStyle name="Výpočet 2" xfId="1172"/>
    <cellStyle name="Výstup 2" xfId="1171"/>
    <cellStyle name="Vysvetľujúci text 2" xfId="1176"/>
    <cellStyle name="Warning Text" xfId="1365"/>
    <cellStyle name="Zlá 2" xfId="1168"/>
    <cellStyle name="Zvýraznenie1 2" xfId="1178"/>
    <cellStyle name="Zvýraznenie2 2" xfId="1182"/>
    <cellStyle name="Zvýraznenie3 2" xfId="1186"/>
    <cellStyle name="Zvýraznenie4 2" xfId="1190"/>
    <cellStyle name="Zvýraznenie5 2" xfId="1194"/>
    <cellStyle name="Zvýraznenie6 2" xfId="1198"/>
  </cellStyles>
  <dxfs count="10">
    <dxf>
      <font>
        <condense val="0"/>
        <extend val="0"/>
        <color indexed="10"/>
      </font>
    </dxf>
    <dxf>
      <font>
        <condense val="0"/>
        <extend val="0"/>
        <color indexed="10"/>
      </font>
    </dxf>
    <dxf>
      <font>
        <condense val="0"/>
        <extend val="0"/>
        <color indexed="10"/>
      </font>
    </dxf>
    <dxf>
      <font>
        <color theme="3"/>
      </font>
      <fill>
        <patternFill>
          <bgColor theme="3" tint="0.59996337778862885"/>
        </patternFill>
      </fill>
    </dxf>
    <dxf>
      <font>
        <color theme="3"/>
      </font>
      <fill>
        <patternFill>
          <bgColor theme="3" tint="0.59996337778862885"/>
        </patternFill>
      </fill>
    </dxf>
    <dxf>
      <font>
        <color theme="3"/>
      </font>
      <fill>
        <patternFill>
          <bgColor theme="3" tint="0.59996337778862885"/>
        </patternFill>
      </fill>
    </dxf>
    <dxf>
      <font>
        <color theme="3"/>
      </font>
      <fill>
        <patternFill>
          <bgColor theme="3" tint="0.59996337778862885"/>
        </patternFill>
      </fill>
    </dxf>
    <dxf>
      <font>
        <color theme="3"/>
      </font>
      <fill>
        <patternFill>
          <bgColor theme="3" tint="0.59996337778862885"/>
        </patternFill>
      </fill>
    </dxf>
    <dxf>
      <font>
        <color theme="3"/>
      </font>
      <fill>
        <patternFill>
          <bgColor theme="3" tint="0.59996337778862885"/>
        </patternFill>
      </fill>
    </dxf>
    <dxf>
      <font>
        <color theme="3"/>
      </font>
      <fill>
        <patternFill>
          <bgColor theme="3" tint="0.59996337778862885"/>
        </patternFill>
      </fill>
    </dxf>
  </dxfs>
  <tableStyles count="0" defaultTableStyle="TableStyleMedium9" defaultPivotStyle="PivotStyleLight16"/>
  <colors>
    <mruColors>
      <color rgb="FF3399FF"/>
      <color rgb="FF99CCFF"/>
      <color rgb="FFFFFFCC"/>
      <color rgb="FF95B3D7"/>
      <color rgb="FFFFFF66"/>
      <color rgb="FFFFFF00"/>
      <color rgb="FF99FFCC"/>
      <color rgb="FFCCFF33"/>
      <color rgb="FFFFCC66"/>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2556591211717711E-2"/>
          <c:y val="4.2682926829268296E-2"/>
          <c:w val="0.89613848202396806"/>
          <c:h val="0.80487804878048785"/>
        </c:manualLayout>
      </c:layout>
      <c:barChart>
        <c:barDir val="col"/>
        <c:grouping val="cluster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Lbls>
            <c:dLbl>
              <c:idx val="3"/>
              <c:layout>
                <c:manualLayout>
                  <c:x val="0"/>
                  <c:y val="7.7294685990338162E-3"/>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04C3-43F3-A35B-785610F84315}"/>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'14 Ekonomická analýza'!$B$30:$B$36</c:f>
              <c:strCache>
                <c:ptCount val="7"/>
                <c:pt idx="0">
                  <c:v>Úspora času cestujúcich</c:v>
                </c:pt>
                <c:pt idx="1">
                  <c:v>Úspora času tovaru</c:v>
                </c:pt>
                <c:pt idx="2">
                  <c:v>Úspora prevádzkových nákladov na vozidlá</c:v>
                </c:pt>
                <c:pt idx="3">
                  <c:v>Úspora nákladov na nehody</c:v>
                </c:pt>
                <c:pt idx="4">
                  <c:v>Úspora nákladov na znečistenie ovzdušia</c:v>
                </c:pt>
                <c:pt idx="5">
                  <c:v>Úspora nákladov na klimatické zmeny</c:v>
                </c:pt>
                <c:pt idx="6">
                  <c:v>Úspora nákladov na hlučnosť</c:v>
                </c:pt>
              </c:strCache>
            </c:strRef>
          </c:cat>
          <c:val>
            <c:numRef>
              <c:f>'14 Ekonomická analýza'!$C$30:$C$36</c:f>
              <c:numCache>
                <c:formatCode>#,##0</c:formatCode>
                <c:ptCount val="7"/>
                <c:pt idx="0">
                  <c:v>3307.3699787826404</c:v>
                </c:pt>
                <c:pt idx="1">
                  <c:v>0</c:v>
                </c:pt>
                <c:pt idx="2">
                  <c:v>20523.32979027422</c:v>
                </c:pt>
                <c:pt idx="3">
                  <c:v>0</c:v>
                </c:pt>
                <c:pt idx="4">
                  <c:v>13998.804398509967</c:v>
                </c:pt>
                <c:pt idx="5">
                  <c:v>23691.846645633828</c:v>
                </c:pt>
                <c:pt idx="6">
                  <c:v>-34.846530760153492</c:v>
                </c:pt>
              </c:numCache>
            </c:numRef>
          </c:val>
          <c:extLst>
            <c:ext xmlns:c16="http://schemas.microsoft.com/office/drawing/2014/chart" uri="{C3380CC4-5D6E-409C-BE32-E72D297353CC}">
              <c16:uniqueId val="{00000001-04C3-43F3-A35B-785610F84315}"/>
            </c:ext>
          </c:extLst>
        </c:ser>
        <c:dLbls>
          <c:showLegendKey val="0"/>
          <c:showVal val="0"/>
          <c:showCatName val="0"/>
          <c:showSerName val="0"/>
          <c:showPercent val="0"/>
          <c:showBubbleSize val="0"/>
        </c:dLbls>
        <c:gapWidth val="100"/>
        <c:overlap val="-24"/>
        <c:axId val="291964032"/>
        <c:axId val="291965568"/>
      </c:barChart>
      <c:catAx>
        <c:axId val="291964032"/>
        <c:scaling>
          <c:orientation val="minMax"/>
        </c:scaling>
        <c:delete val="0"/>
        <c:axPos val="b"/>
        <c:numFmt formatCode="General" sourceLinked="1"/>
        <c:majorTickMark val="none"/>
        <c:minorTickMark val="none"/>
        <c:tickLblPos val="low"/>
        <c:spPr>
          <a:noFill/>
          <a:ln w="12700"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ysClr val="windowText" lastClr="000000"/>
                </a:solidFill>
                <a:latin typeface="+mn-lt"/>
                <a:ea typeface="+mn-ea"/>
                <a:cs typeface="+mn-cs"/>
              </a:defRPr>
            </a:pPr>
            <a:endParaRPr lang="sk-SK"/>
          </a:p>
        </c:txPr>
        <c:crossAx val="291965568"/>
        <c:crosses val="autoZero"/>
        <c:auto val="1"/>
        <c:lblAlgn val="ctr"/>
        <c:lblOffset val="100"/>
        <c:noMultiLvlLbl val="0"/>
      </c:catAx>
      <c:valAx>
        <c:axId val="291965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919640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2556591211717711E-2"/>
          <c:y val="4.2682926829268296E-2"/>
          <c:w val="0.89613848202396806"/>
          <c:h val="0.80487804878048785"/>
        </c:manualLayout>
      </c:layout>
      <c:barChart>
        <c:barDir val="col"/>
        <c:grouping val="cluster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Lbls>
            <c:dLbl>
              <c:idx val="3"/>
              <c:layout>
                <c:manualLayout>
                  <c:x val="0"/>
                  <c:y val="7.7294685990338162E-3"/>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60E9-4196-A112-35A080CA26CF}"/>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'14 Ekonomická analýza'!$B$30:$B$36</c:f>
              <c:strCache>
                <c:ptCount val="7"/>
                <c:pt idx="0">
                  <c:v>Úspora času cestujúcich</c:v>
                </c:pt>
                <c:pt idx="1">
                  <c:v>Úspora času tovaru</c:v>
                </c:pt>
                <c:pt idx="2">
                  <c:v>Úspora prevádzkových nákladov na vozidlá</c:v>
                </c:pt>
                <c:pt idx="3">
                  <c:v>Úspora nákladov na nehody</c:v>
                </c:pt>
                <c:pt idx="4">
                  <c:v>Úspora nákladov na znečistenie ovzdušia</c:v>
                </c:pt>
                <c:pt idx="5">
                  <c:v>Úspora nákladov na klimatické zmeny</c:v>
                </c:pt>
                <c:pt idx="6">
                  <c:v>Úspora nákladov na hlučnosť</c:v>
                </c:pt>
              </c:strCache>
            </c:strRef>
          </c:cat>
          <c:val>
            <c:numRef>
              <c:f>'14 Ekonomická analýza'!$C$30:$C$36</c:f>
              <c:numCache>
                <c:formatCode>#,##0</c:formatCode>
                <c:ptCount val="7"/>
                <c:pt idx="0">
                  <c:v>3307.3699787826404</c:v>
                </c:pt>
                <c:pt idx="1">
                  <c:v>0</c:v>
                </c:pt>
                <c:pt idx="2">
                  <c:v>20523.32979027422</c:v>
                </c:pt>
                <c:pt idx="3">
                  <c:v>0</c:v>
                </c:pt>
                <c:pt idx="4">
                  <c:v>13998.804398509967</c:v>
                </c:pt>
                <c:pt idx="5">
                  <c:v>23691.846645633828</c:v>
                </c:pt>
                <c:pt idx="6">
                  <c:v>-34.846530760153492</c:v>
                </c:pt>
              </c:numCache>
            </c:numRef>
          </c:val>
          <c:extLst>
            <c:ext xmlns:c16="http://schemas.microsoft.com/office/drawing/2014/chart" uri="{C3380CC4-5D6E-409C-BE32-E72D297353CC}">
              <c16:uniqueId val="{00000001-60E9-4196-A112-35A080CA26CF}"/>
            </c:ext>
          </c:extLst>
        </c:ser>
        <c:dLbls>
          <c:showLegendKey val="0"/>
          <c:showVal val="0"/>
          <c:showCatName val="0"/>
          <c:showSerName val="0"/>
          <c:showPercent val="0"/>
          <c:showBubbleSize val="0"/>
        </c:dLbls>
        <c:gapWidth val="100"/>
        <c:overlap val="-24"/>
        <c:axId val="291964032"/>
        <c:axId val="291965568"/>
      </c:barChart>
      <c:catAx>
        <c:axId val="291964032"/>
        <c:scaling>
          <c:orientation val="minMax"/>
        </c:scaling>
        <c:delete val="0"/>
        <c:axPos val="b"/>
        <c:numFmt formatCode="General" sourceLinked="1"/>
        <c:majorTickMark val="none"/>
        <c:minorTickMark val="none"/>
        <c:tickLblPos val="low"/>
        <c:spPr>
          <a:noFill/>
          <a:ln w="12700"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ysClr val="windowText" lastClr="000000"/>
                </a:solidFill>
                <a:latin typeface="+mn-lt"/>
                <a:ea typeface="+mn-ea"/>
                <a:cs typeface="+mn-cs"/>
              </a:defRPr>
            </a:pPr>
            <a:endParaRPr lang="sk-SK"/>
          </a:p>
        </c:txPr>
        <c:crossAx val="291965568"/>
        <c:crosses val="autoZero"/>
        <c:auto val="1"/>
        <c:lblAlgn val="ctr"/>
        <c:lblOffset val="100"/>
        <c:noMultiLvlLbl val="0"/>
      </c:catAx>
      <c:valAx>
        <c:axId val="291965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919640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27</xdr:row>
      <xdr:rowOff>0</xdr:rowOff>
    </xdr:from>
    <xdr:to>
      <xdr:col>19</xdr:col>
      <xdr:colOff>0</xdr:colOff>
      <xdr:row>47</xdr:row>
      <xdr:rowOff>153987</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27</xdr:row>
      <xdr:rowOff>0</xdr:rowOff>
    </xdr:from>
    <xdr:to>
      <xdr:col>19</xdr:col>
      <xdr:colOff>0</xdr:colOff>
      <xdr:row>47</xdr:row>
      <xdr:rowOff>153987</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5050"/>
  </sheetPr>
  <dimension ref="B2:DS388"/>
  <sheetViews>
    <sheetView zoomScaleNormal="100" workbookViewId="0">
      <selection activeCell="R44" sqref="R44"/>
    </sheetView>
  </sheetViews>
  <sheetFormatPr defaultColWidth="6.85546875" defaultRowHeight="11.25" x14ac:dyDescent="0.2"/>
  <cols>
    <col min="1" max="1" width="2.85546875" style="3" customWidth="1"/>
    <col min="2" max="2" width="50.140625" style="3" customWidth="1"/>
    <col min="3" max="19" width="12.7109375" style="3" customWidth="1"/>
    <col min="20" max="43" width="7.85546875" style="3" customWidth="1"/>
    <col min="44" max="44" width="8" style="3" bestFit="1" customWidth="1"/>
    <col min="45" max="16384" width="6.85546875" style="3"/>
  </cols>
  <sheetData>
    <row r="2" spans="2:13" ht="12.75" x14ac:dyDescent="0.2">
      <c r="B2" s="378" t="s">
        <v>668</v>
      </c>
    </row>
    <row r="3" spans="2:13" ht="12" thickBot="1" x14ac:dyDescent="0.25"/>
    <row r="4" spans="2:13" x14ac:dyDescent="0.2">
      <c r="B4" s="50" t="s">
        <v>1</v>
      </c>
      <c r="C4" s="51"/>
      <c r="D4" s="51"/>
      <c r="E4" s="51"/>
      <c r="F4" s="51"/>
      <c r="G4" s="51"/>
      <c r="H4" s="52"/>
      <c r="I4" s="179"/>
      <c r="J4" s="179"/>
      <c r="K4" s="179"/>
      <c r="L4" s="179"/>
      <c r="M4" s="179"/>
    </row>
    <row r="5" spans="2:13" x14ac:dyDescent="0.2">
      <c r="B5" s="53" t="s">
        <v>422</v>
      </c>
      <c r="C5" s="54"/>
      <c r="D5" s="54"/>
      <c r="E5" s="54"/>
      <c r="F5" s="36"/>
      <c r="G5" s="54"/>
      <c r="H5" s="55"/>
      <c r="I5" s="179"/>
      <c r="J5" s="179"/>
      <c r="K5" s="179"/>
      <c r="L5" s="179"/>
      <c r="M5" s="179"/>
    </row>
    <row r="6" spans="2:13" x14ac:dyDescent="0.2">
      <c r="B6" s="53" t="s">
        <v>425</v>
      </c>
      <c r="C6" s="54"/>
      <c r="D6" s="54"/>
      <c r="E6" s="54"/>
      <c r="F6" s="54"/>
      <c r="G6" s="179"/>
      <c r="H6" s="55"/>
      <c r="I6" s="179"/>
      <c r="J6" s="179"/>
      <c r="K6" s="179"/>
      <c r="L6" s="179"/>
      <c r="M6" s="179"/>
    </row>
    <row r="7" spans="2:13" x14ac:dyDescent="0.2">
      <c r="B7" s="53" t="s">
        <v>84</v>
      </c>
      <c r="C7" s="54"/>
      <c r="D7" s="54"/>
      <c r="E7" s="54"/>
      <c r="F7" s="54"/>
      <c r="G7" s="54"/>
      <c r="H7" s="55"/>
      <c r="I7" s="179"/>
      <c r="J7" s="179"/>
      <c r="K7" s="179"/>
      <c r="L7" s="179"/>
      <c r="M7" s="179"/>
    </row>
    <row r="8" spans="2:13" ht="12" thickBot="1" x14ac:dyDescent="0.25">
      <c r="B8" s="56" t="s">
        <v>421</v>
      </c>
      <c r="C8" s="57"/>
      <c r="D8" s="57"/>
      <c r="E8" s="57"/>
      <c r="F8" s="57"/>
      <c r="G8" s="57"/>
      <c r="H8" s="58"/>
      <c r="I8" s="179"/>
      <c r="J8" s="179"/>
      <c r="K8" s="179"/>
      <c r="L8" s="179"/>
      <c r="M8" s="179"/>
    </row>
    <row r="10" spans="2:13" ht="17.25" customHeight="1" x14ac:dyDescent="0.2">
      <c r="B10" s="550" t="s">
        <v>44</v>
      </c>
      <c r="C10" s="550"/>
    </row>
    <row r="11" spans="2:13" x14ac:dyDescent="0.2">
      <c r="B11" s="35" t="s">
        <v>2</v>
      </c>
      <c r="C11" s="37">
        <v>0.04</v>
      </c>
      <c r="E11" s="2"/>
    </row>
    <row r="12" spans="2:13" x14ac:dyDescent="0.2">
      <c r="B12" s="4" t="s">
        <v>3</v>
      </c>
      <c r="C12" s="38">
        <v>0.05</v>
      </c>
    </row>
    <row r="13" spans="2:13" x14ac:dyDescent="0.2">
      <c r="B13" s="4" t="s">
        <v>4</v>
      </c>
      <c r="C13" s="48">
        <v>2024</v>
      </c>
      <c r="D13" s="3" t="s">
        <v>662</v>
      </c>
    </row>
    <row r="14" spans="2:13" x14ac:dyDescent="0.2">
      <c r="B14" s="4" t="s">
        <v>231</v>
      </c>
      <c r="C14" s="39">
        <v>16</v>
      </c>
    </row>
    <row r="15" spans="2:13" x14ac:dyDescent="0.2">
      <c r="B15" s="4" t="s">
        <v>483</v>
      </c>
      <c r="C15" s="120">
        <v>2024</v>
      </c>
      <c r="D15" s="3" t="s">
        <v>232</v>
      </c>
    </row>
    <row r="16" spans="2:13" x14ac:dyDescent="0.2">
      <c r="B16" s="4" t="s">
        <v>63</v>
      </c>
      <c r="C16" s="120">
        <v>2026</v>
      </c>
      <c r="D16" s="176" t="s">
        <v>419</v>
      </c>
      <c r="E16" s="177">
        <v>2027</v>
      </c>
      <c r="F16" s="178" t="s">
        <v>420</v>
      </c>
    </row>
    <row r="17" spans="2:19" x14ac:dyDescent="0.2">
      <c r="B17" s="4" t="s">
        <v>233</v>
      </c>
      <c r="C17" s="120">
        <v>2026</v>
      </c>
      <c r="F17" s="135" t="s">
        <v>424</v>
      </c>
    </row>
    <row r="18" spans="2:19" x14ac:dyDescent="0.2">
      <c r="B18" s="4" t="s">
        <v>234</v>
      </c>
      <c r="C18" s="48">
        <v>2039</v>
      </c>
    </row>
    <row r="19" spans="2:19" x14ac:dyDescent="0.2">
      <c r="B19" s="4" t="s">
        <v>5</v>
      </c>
      <c r="C19" s="39" t="s">
        <v>0</v>
      </c>
    </row>
    <row r="22" spans="2:19" ht="17.25" customHeight="1" x14ac:dyDescent="0.2">
      <c r="B22" s="551" t="s">
        <v>71</v>
      </c>
      <c r="C22" s="379">
        <v>2010</v>
      </c>
      <c r="D22" s="379">
        <v>2011</v>
      </c>
      <c r="E22" s="379">
        <v>2012</v>
      </c>
      <c r="F22" s="379">
        <v>2013</v>
      </c>
      <c r="G22" s="379">
        <v>2014</v>
      </c>
      <c r="H22" s="380">
        <v>2015</v>
      </c>
      <c r="I22" s="380">
        <v>2016</v>
      </c>
      <c r="J22" s="380">
        <v>2017</v>
      </c>
      <c r="K22" s="380">
        <v>2018</v>
      </c>
      <c r="L22" s="380">
        <v>2019</v>
      </c>
      <c r="M22" s="380">
        <v>2020</v>
      </c>
      <c r="N22" s="380">
        <v>2021</v>
      </c>
      <c r="O22" s="381">
        <v>2022</v>
      </c>
      <c r="P22" s="381">
        <v>2023</v>
      </c>
      <c r="Q22" s="381">
        <v>2024</v>
      </c>
      <c r="R22" s="381">
        <v>2025</v>
      </c>
      <c r="S22" s="381">
        <v>2026</v>
      </c>
    </row>
    <row r="23" spans="2:19" x14ac:dyDescent="0.2">
      <c r="B23" s="39" t="s">
        <v>72</v>
      </c>
      <c r="C23" s="215">
        <v>9.6309892889521187E-3</v>
      </c>
      <c r="D23" s="215">
        <v>3.908765900839728E-2</v>
      </c>
      <c r="E23" s="215">
        <v>3.6150362463793551E-2</v>
      </c>
      <c r="F23" s="215">
        <v>1.3889746916249779E-2</v>
      </c>
      <c r="G23" s="215">
        <v>-6.9055864163058978E-4</v>
      </c>
      <c r="H23" s="215">
        <v>-3.2875013973152623E-3</v>
      </c>
      <c r="I23" s="215">
        <v>-5.1947654708678348E-3</v>
      </c>
      <c r="J23" s="215">
        <v>1.3083863171367671E-2</v>
      </c>
      <c r="K23" s="215">
        <v>2.4942252144670052E-2</v>
      </c>
      <c r="L23" s="215">
        <v>2.6775097969561568E-2</v>
      </c>
      <c r="M23" s="215">
        <v>1.9325023003922803E-2</v>
      </c>
      <c r="N23" s="215">
        <v>3.2000000000000001E-2</v>
      </c>
      <c r="O23" s="382">
        <v>0.11592209318358758</v>
      </c>
      <c r="P23" s="382">
        <v>0.11249194733638657</v>
      </c>
      <c r="Q23" s="382">
        <v>2.5668448785310716E-2</v>
      </c>
      <c r="R23" s="382">
        <v>4.7881554055311248E-2</v>
      </c>
      <c r="S23" s="382" t="s">
        <v>669</v>
      </c>
    </row>
    <row r="24" spans="2:19" x14ac:dyDescent="0.2">
      <c r="B24" s="1" t="s">
        <v>670</v>
      </c>
      <c r="C24" s="40"/>
      <c r="D24" s="40"/>
      <c r="E24" s="41"/>
      <c r="F24" s="41"/>
      <c r="G24" s="41"/>
      <c r="H24" s="42"/>
      <c r="I24" s="42"/>
    </row>
    <row r="25" spans="2:19" x14ac:dyDescent="0.2">
      <c r="B25" s="40"/>
      <c r="C25" s="388"/>
      <c r="D25" s="388"/>
      <c r="E25" s="389"/>
      <c r="F25" s="389"/>
      <c r="G25" s="389"/>
      <c r="H25" s="390"/>
      <c r="I25" s="390"/>
      <c r="J25" s="131"/>
      <c r="K25" s="131"/>
      <c r="L25" s="131"/>
      <c r="M25" s="131"/>
      <c r="N25" s="131"/>
      <c r="O25" s="131"/>
      <c r="P25" s="131"/>
      <c r="Q25" s="131"/>
      <c r="R25" s="131"/>
    </row>
    <row r="26" spans="2:19" ht="17.25" customHeight="1" x14ac:dyDescent="0.2">
      <c r="B26" s="551" t="s">
        <v>73</v>
      </c>
      <c r="C26" s="551"/>
      <c r="D26" s="384"/>
      <c r="E26" s="385"/>
      <c r="F26" s="385"/>
      <c r="G26" s="385"/>
      <c r="H26" s="386"/>
      <c r="I26" s="386"/>
      <c r="J26" s="387"/>
      <c r="K26" s="387"/>
      <c r="L26" s="387"/>
      <c r="M26" s="387"/>
      <c r="N26" s="387"/>
      <c r="O26" s="387"/>
      <c r="P26" s="387"/>
      <c r="Q26" s="387"/>
      <c r="R26" s="387"/>
    </row>
    <row r="27" spans="2:19" ht="17.25" customHeight="1" x14ac:dyDescent="0.2">
      <c r="B27" s="383" t="s">
        <v>671</v>
      </c>
      <c r="C27" s="391">
        <v>1.0478815540553112</v>
      </c>
      <c r="D27" s="392"/>
      <c r="E27" s="385"/>
      <c r="F27" s="385"/>
      <c r="G27" s="385"/>
      <c r="H27" s="386"/>
      <c r="I27" s="386"/>
      <c r="J27" s="387"/>
      <c r="K27" s="387"/>
      <c r="L27" s="387"/>
      <c r="M27" s="387"/>
      <c r="N27" s="387"/>
      <c r="O27" s="387"/>
      <c r="P27" s="387"/>
      <c r="Q27" s="387"/>
      <c r="R27" s="387"/>
    </row>
    <row r="28" spans="2:19" ht="12" customHeight="1" x14ac:dyDescent="0.2">
      <c r="B28" s="150" t="s">
        <v>672</v>
      </c>
      <c r="C28" s="393">
        <v>1.0256684487853107</v>
      </c>
      <c r="D28" s="395"/>
      <c r="E28" s="385"/>
      <c r="F28" s="385"/>
      <c r="G28" s="385"/>
      <c r="H28" s="386"/>
      <c r="I28" s="386"/>
      <c r="J28" s="387"/>
      <c r="K28" s="387"/>
      <c r="L28" s="387"/>
      <c r="M28" s="387"/>
      <c r="N28" s="387"/>
      <c r="O28" s="387"/>
      <c r="P28" s="387"/>
      <c r="Q28" s="387"/>
      <c r="R28" s="387"/>
    </row>
    <row r="29" spans="2:19" ht="10.5" customHeight="1" x14ac:dyDescent="0.2">
      <c r="B29" s="150" t="s">
        <v>649</v>
      </c>
      <c r="C29" s="394">
        <v>1.1410478899106611</v>
      </c>
      <c r="D29" s="395"/>
      <c r="E29" s="41"/>
      <c r="F29" s="41"/>
      <c r="G29" s="41"/>
      <c r="H29" s="42"/>
      <c r="I29" s="42"/>
    </row>
    <row r="30" spans="2:19" ht="11.45" customHeight="1" x14ac:dyDescent="0.2">
      <c r="B30" s="150" t="s">
        <v>650</v>
      </c>
      <c r="C30" s="394">
        <v>1.2733205497318207</v>
      </c>
      <c r="D30" s="395"/>
      <c r="E30" s="41"/>
      <c r="F30" s="41"/>
      <c r="G30" s="41"/>
      <c r="H30" s="42"/>
      <c r="I30" s="42"/>
    </row>
    <row r="31" spans="2:19" ht="12.75" x14ac:dyDescent="0.2">
      <c r="B31" s="39" t="s">
        <v>651</v>
      </c>
      <c r="C31" s="394">
        <v>1.3140668073232391</v>
      </c>
      <c r="D31" s="395"/>
      <c r="E31" s="41"/>
      <c r="F31" s="41"/>
      <c r="G31" s="41"/>
      <c r="H31" s="42"/>
      <c r="I31" s="42"/>
    </row>
    <row r="32" spans="2:19" ht="12.75" x14ac:dyDescent="0.2">
      <c r="B32" s="39" t="s">
        <v>652</v>
      </c>
      <c r="C32" s="394">
        <v>1.339461178603452</v>
      </c>
      <c r="D32" s="395"/>
      <c r="E32" s="41"/>
      <c r="F32" s="41"/>
      <c r="G32" s="41"/>
      <c r="H32" s="42"/>
      <c r="I32" s="42"/>
    </row>
    <row r="33" spans="2:44" ht="12.75" x14ac:dyDescent="0.2">
      <c r="B33" s="39" t="s">
        <v>653</v>
      </c>
      <c r="C33" s="394">
        <v>1.3753253828869838</v>
      </c>
      <c r="D33" s="395"/>
      <c r="E33" s="41"/>
      <c r="F33" s="41"/>
      <c r="G33" s="41"/>
      <c r="H33" s="42"/>
      <c r="I33" s="42"/>
    </row>
    <row r="34" spans="2:44" ht="12.75" x14ac:dyDescent="0.2">
      <c r="B34" s="39" t="s">
        <v>654</v>
      </c>
      <c r="C34" s="394">
        <v>1.4096290953679158</v>
      </c>
      <c r="D34" s="395"/>
      <c r="E34" s="41"/>
      <c r="F34" s="41"/>
      <c r="G34" s="41"/>
      <c r="H34" s="42"/>
      <c r="I34" s="42"/>
    </row>
    <row r="35" spans="2:44" ht="12.75" x14ac:dyDescent="0.2">
      <c r="B35" s="39" t="s">
        <v>655</v>
      </c>
      <c r="C35" s="394">
        <v>1.4280724895740884</v>
      </c>
      <c r="D35" s="395"/>
      <c r="E35" s="41"/>
      <c r="F35" s="41"/>
      <c r="G35" s="41"/>
      <c r="H35" s="42"/>
      <c r="I35" s="42"/>
    </row>
    <row r="36" spans="2:44" ht="12.75" x14ac:dyDescent="0.2">
      <c r="B36" s="39" t="s">
        <v>656</v>
      </c>
      <c r="C36" s="394">
        <v>1.4206539879153526</v>
      </c>
      <c r="D36" s="395"/>
      <c r="E36" s="41"/>
      <c r="F36" s="41"/>
      <c r="G36" s="41"/>
      <c r="H36" s="42"/>
      <c r="I36" s="42"/>
    </row>
    <row r="37" spans="2:44" ht="12.75" x14ac:dyDescent="0.2">
      <c r="B37" s="39" t="s">
        <v>657</v>
      </c>
      <c r="C37" s="394">
        <v>1.4159835859449794</v>
      </c>
      <c r="D37" s="395"/>
      <c r="E37" s="41"/>
      <c r="F37" s="41"/>
      <c r="I37" s="42"/>
    </row>
    <row r="38" spans="2:44" ht="12.75" x14ac:dyDescent="0.2">
      <c r="B38" s="39" t="s">
        <v>658</v>
      </c>
      <c r="C38" s="394">
        <v>1.415005766243298</v>
      </c>
      <c r="D38" s="395"/>
      <c r="E38" s="41"/>
      <c r="F38" s="41"/>
      <c r="G38" s="41"/>
      <c r="H38" s="42"/>
    </row>
    <row r="39" spans="2:44" ht="12.75" x14ac:dyDescent="0.2">
      <c r="B39" s="39" t="s">
        <v>659</v>
      </c>
      <c r="C39" s="394">
        <v>1.4346598382214515</v>
      </c>
      <c r="D39" s="395"/>
      <c r="E39" s="41"/>
      <c r="F39" s="41"/>
      <c r="G39" s="41"/>
      <c r="H39" s="42"/>
      <c r="I39" s="42"/>
    </row>
    <row r="40" spans="2:44" ht="12.75" x14ac:dyDescent="0.2">
      <c r="B40" s="39" t="s">
        <v>660</v>
      </c>
      <c r="C40" s="394">
        <v>1.4865233113854044</v>
      </c>
      <c r="D40" s="395"/>
      <c r="E40" s="41"/>
      <c r="F40" s="41"/>
      <c r="G40" s="41"/>
      <c r="H40" s="42"/>
      <c r="I40" s="42"/>
    </row>
    <row r="41" spans="2:44" ht="12.75" x14ac:dyDescent="0.2">
      <c r="B41" s="39" t="s">
        <v>661</v>
      </c>
      <c r="C41" s="394">
        <v>1.5446280276888706</v>
      </c>
      <c r="D41" s="395"/>
      <c r="G41" s="41"/>
      <c r="H41" s="42"/>
      <c r="I41" s="42"/>
    </row>
    <row r="43" spans="2:44" x14ac:dyDescent="0.2">
      <c r="B43" s="550" t="s">
        <v>85</v>
      </c>
      <c r="C43" s="397">
        <v>2019</v>
      </c>
      <c r="D43" s="397">
        <v>2020</v>
      </c>
      <c r="E43" s="397">
        <v>2021</v>
      </c>
      <c r="F43" s="396">
        <v>2022</v>
      </c>
      <c r="G43" s="396">
        <v>2023</v>
      </c>
      <c r="H43" s="396">
        <v>2024</v>
      </c>
      <c r="I43" s="396">
        <v>2025</v>
      </c>
      <c r="J43" s="137">
        <v>2026</v>
      </c>
      <c r="K43" s="137">
        <v>2027</v>
      </c>
      <c r="L43" s="137">
        <v>2028</v>
      </c>
      <c r="M43" s="137">
        <v>2029</v>
      </c>
      <c r="N43" s="398">
        <v>2030</v>
      </c>
      <c r="O43" s="137">
        <v>2031</v>
      </c>
      <c r="P43" s="137">
        <v>2032</v>
      </c>
      <c r="Q43" s="137">
        <v>2033</v>
      </c>
      <c r="R43" s="137">
        <v>2034</v>
      </c>
      <c r="S43" s="398">
        <v>2035</v>
      </c>
      <c r="T43" s="137">
        <v>2036</v>
      </c>
      <c r="U43" s="137">
        <v>2037</v>
      </c>
      <c r="V43" s="137">
        <v>2038</v>
      </c>
      <c r="W43" s="137">
        <v>2039</v>
      </c>
      <c r="X43" s="398">
        <v>2040</v>
      </c>
      <c r="Y43" s="137">
        <v>2041</v>
      </c>
      <c r="Z43" s="137">
        <v>2042</v>
      </c>
      <c r="AA43" s="137">
        <v>2043</v>
      </c>
      <c r="AB43" s="137">
        <v>2044</v>
      </c>
      <c r="AC43" s="398">
        <v>2045</v>
      </c>
      <c r="AD43" s="137">
        <v>2046</v>
      </c>
      <c r="AE43" s="137">
        <v>2047</v>
      </c>
      <c r="AF43" s="137">
        <v>2048</v>
      </c>
      <c r="AG43" s="137">
        <v>2049</v>
      </c>
      <c r="AH43" s="398">
        <v>2050</v>
      </c>
      <c r="AI43" s="137">
        <v>2051</v>
      </c>
      <c r="AJ43" s="137">
        <v>2052</v>
      </c>
      <c r="AK43" s="137">
        <v>2053</v>
      </c>
      <c r="AL43" s="137">
        <v>2054</v>
      </c>
      <c r="AM43" s="398">
        <v>2055</v>
      </c>
      <c r="AN43" s="137">
        <v>2056</v>
      </c>
      <c r="AO43" s="137">
        <v>2057</v>
      </c>
      <c r="AP43" s="137">
        <v>2058</v>
      </c>
      <c r="AQ43" s="137">
        <v>2059</v>
      </c>
      <c r="AR43" s="398">
        <v>2060</v>
      </c>
    </row>
    <row r="44" spans="2:44" x14ac:dyDescent="0.2">
      <c r="B44" s="550" t="s">
        <v>36</v>
      </c>
      <c r="C44" s="580">
        <v>2.6053693277023227E-2</v>
      </c>
      <c r="D44" s="580">
        <v>-4.3587538079271848E-2</v>
      </c>
      <c r="E44" s="580">
        <v>3.0204717509561663E-2</v>
      </c>
      <c r="F44" s="581">
        <v>1.9017455381934667E-2</v>
      </c>
      <c r="G44" s="581">
        <v>2.595387205376376E-2</v>
      </c>
      <c r="H44" s="581">
        <v>3.2443084071068107E-2</v>
      </c>
      <c r="I44" s="581">
        <v>1.878828932057508E-2</v>
      </c>
      <c r="J44" s="399">
        <v>1.847016938009035E-2</v>
      </c>
      <c r="K44" s="399">
        <v>1.8152049439605619E-2</v>
      </c>
      <c r="L44" s="399">
        <v>1.7833929499120889E-2</v>
      </c>
      <c r="M44" s="399">
        <v>1.7515809558636158E-2</v>
      </c>
      <c r="N44" s="399">
        <v>1.7197689618151428E-2</v>
      </c>
      <c r="O44" s="399">
        <v>1.6868705205237033E-2</v>
      </c>
      <c r="P44" s="399">
        <v>1.6539720792322639E-2</v>
      </c>
      <c r="Q44" s="399">
        <v>1.6210736379408244E-2</v>
      </c>
      <c r="R44" s="399">
        <v>1.588175196649385E-2</v>
      </c>
      <c r="S44" s="582">
        <v>1.5552767553579455E-2</v>
      </c>
      <c r="T44" s="399">
        <v>1.4843296625103988E-2</v>
      </c>
      <c r="U44" s="399">
        <v>1.4133825696628521E-2</v>
      </c>
      <c r="V44" s="399">
        <v>1.3424354768153055E-2</v>
      </c>
      <c r="W44" s="399">
        <v>1.2714883839677588E-2</v>
      </c>
      <c r="X44" s="399">
        <v>1.2005412911202121E-2</v>
      </c>
      <c r="Y44" s="399">
        <v>1.1846507271792784E-2</v>
      </c>
      <c r="Z44" s="399">
        <v>1.1687601632383447E-2</v>
      </c>
      <c r="AA44" s="399">
        <v>1.1528695992974109E-2</v>
      </c>
      <c r="AB44" s="399">
        <v>1.1369790353564772E-2</v>
      </c>
      <c r="AC44" s="582">
        <v>1.1210884714155435E-2</v>
      </c>
      <c r="AD44" s="399">
        <v>1.0874361075946259E-2</v>
      </c>
      <c r="AE44" s="399">
        <v>1.0537837437737082E-2</v>
      </c>
      <c r="AF44" s="399">
        <v>1.0201313799527906E-2</v>
      </c>
      <c r="AG44" s="399">
        <v>9.8647901613187292E-3</v>
      </c>
      <c r="AH44" s="582">
        <v>9.5282665231095527E-3</v>
      </c>
      <c r="AI44" s="399">
        <v>9.6284879595182771E-3</v>
      </c>
      <c r="AJ44" s="399">
        <v>9.7287093959270016E-3</v>
      </c>
      <c r="AK44" s="399">
        <v>9.828930832335726E-3</v>
      </c>
      <c r="AL44" s="399">
        <v>9.9291522687444504E-3</v>
      </c>
      <c r="AM44" s="582">
        <v>1.0029373705153175E-2</v>
      </c>
      <c r="AN44" s="399">
        <v>1.0590439336065689E-2</v>
      </c>
      <c r="AO44" s="399">
        <v>1.1151504966978204E-2</v>
      </c>
      <c r="AP44" s="399">
        <v>1.1712570597890718E-2</v>
      </c>
      <c r="AQ44" s="399">
        <v>1.2273636228803233E-2</v>
      </c>
      <c r="AR44" s="582">
        <v>1.2834701859715747E-2</v>
      </c>
    </row>
    <row r="45" spans="2:44" ht="22.5" customHeight="1" x14ac:dyDescent="0.2">
      <c r="B45" s="516" t="s">
        <v>677</v>
      </c>
      <c r="C45" s="516"/>
      <c r="D45" s="516"/>
      <c r="E45" s="516"/>
      <c r="F45" s="516"/>
      <c r="G45" s="516"/>
      <c r="H45" s="516"/>
      <c r="I45" s="516"/>
      <c r="J45" s="576"/>
      <c r="K45" s="576"/>
      <c r="L45" s="576"/>
      <c r="M45" s="576"/>
      <c r="N45" s="576"/>
      <c r="O45" s="577"/>
      <c r="P45" s="577"/>
      <c r="Q45" s="577"/>
      <c r="R45" s="577"/>
      <c r="S45" s="577"/>
      <c r="T45" s="577"/>
      <c r="U45" s="577"/>
      <c r="V45" s="577"/>
      <c r="W45" s="577"/>
      <c r="X45" s="577"/>
      <c r="Y45" s="577"/>
      <c r="Z45" s="577"/>
      <c r="AA45" s="577"/>
      <c r="AB45" s="577"/>
      <c r="AC45" s="577"/>
      <c r="AD45" s="577"/>
      <c r="AE45" s="577"/>
      <c r="AF45" s="577"/>
      <c r="AG45" s="577"/>
      <c r="AH45" s="577"/>
      <c r="AI45" s="577"/>
      <c r="AJ45" s="577"/>
      <c r="AK45" s="577"/>
      <c r="AL45" s="577"/>
      <c r="AM45" s="577"/>
      <c r="AN45" s="577"/>
      <c r="AO45" s="577"/>
      <c r="AP45" s="577"/>
      <c r="AQ45" s="577"/>
      <c r="AR45" s="577"/>
    </row>
    <row r="46" spans="2:44" x14ac:dyDescent="0.2">
      <c r="B46" s="1"/>
      <c r="J46" s="2"/>
      <c r="K46" s="2"/>
      <c r="L46" s="2"/>
      <c r="M46" s="2"/>
      <c r="N46" s="578"/>
      <c r="O46" s="2"/>
      <c r="P46" s="2"/>
      <c r="Q46" s="2"/>
      <c r="R46" s="2"/>
      <c r="S46" s="578"/>
      <c r="T46" s="2"/>
      <c r="U46" s="2"/>
      <c r="V46" s="2"/>
      <c r="W46" s="2"/>
      <c r="X46" s="578"/>
      <c r="Y46" s="2"/>
      <c r="Z46" s="2"/>
      <c r="AA46" s="2"/>
      <c r="AB46" s="2"/>
      <c r="AC46" s="578"/>
      <c r="AD46" s="2"/>
      <c r="AE46" s="2"/>
      <c r="AF46" s="2"/>
      <c r="AG46" s="2"/>
      <c r="AH46" s="579"/>
      <c r="AI46" s="2"/>
      <c r="AJ46" s="2"/>
      <c r="AK46" s="2"/>
      <c r="AL46" s="2"/>
      <c r="AM46" s="578"/>
      <c r="AN46" s="2"/>
      <c r="AO46" s="2"/>
      <c r="AP46" s="2"/>
      <c r="AQ46" s="2"/>
      <c r="AR46" s="578"/>
    </row>
    <row r="47" spans="2:44" x14ac:dyDescent="0.2">
      <c r="B47" s="1"/>
      <c r="C47" s="522" t="s">
        <v>430</v>
      </c>
      <c r="D47" s="522"/>
      <c r="E47" s="522" t="s">
        <v>663</v>
      </c>
      <c r="F47" s="52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2:44" ht="25.5" customHeight="1" x14ac:dyDescent="0.2">
      <c r="B48" s="536" t="s">
        <v>294</v>
      </c>
      <c r="C48" s="523" t="s">
        <v>287</v>
      </c>
      <c r="D48" s="523"/>
      <c r="E48" s="523" t="s">
        <v>287</v>
      </c>
      <c r="F48" s="523"/>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2:6" ht="25.5" customHeight="1" x14ac:dyDescent="0.2">
      <c r="B49" s="165" t="s">
        <v>286</v>
      </c>
      <c r="C49" s="161" t="s">
        <v>288</v>
      </c>
      <c r="D49" s="161" t="s">
        <v>289</v>
      </c>
      <c r="E49" s="161" t="s">
        <v>288</v>
      </c>
      <c r="F49" s="161" t="s">
        <v>289</v>
      </c>
    </row>
    <row r="50" spans="2:6" x14ac:dyDescent="0.2">
      <c r="B50" s="139" t="s">
        <v>290</v>
      </c>
      <c r="C50" s="140">
        <v>14738</v>
      </c>
      <c r="D50" s="141">
        <v>16595</v>
      </c>
      <c r="E50" s="7">
        <v>18766.198261947575</v>
      </c>
      <c r="F50" s="7">
        <v>21130.754522799565</v>
      </c>
    </row>
    <row r="51" spans="2:6" x14ac:dyDescent="0.2">
      <c r="B51" s="139" t="s">
        <v>291</v>
      </c>
      <c r="C51" s="140">
        <v>29476</v>
      </c>
      <c r="D51" s="141">
        <v>33190</v>
      </c>
      <c r="E51" s="7">
        <v>37532.39652389515</v>
      </c>
      <c r="F51" s="7">
        <v>42261.50904559913</v>
      </c>
    </row>
    <row r="52" spans="2:6" x14ac:dyDescent="0.2">
      <c r="B52" s="139" t="s">
        <v>292</v>
      </c>
      <c r="C52" s="140">
        <v>7498</v>
      </c>
      <c r="D52" s="141">
        <v>7498</v>
      </c>
      <c r="E52" s="7">
        <v>9547.3574818891921</v>
      </c>
      <c r="F52" s="7">
        <v>9547.3574818891921</v>
      </c>
    </row>
    <row r="53" spans="2:6" x14ac:dyDescent="0.2">
      <c r="B53" s="139" t="s">
        <v>293</v>
      </c>
      <c r="C53" s="140">
        <v>14996</v>
      </c>
      <c r="D53" s="141">
        <v>14996</v>
      </c>
      <c r="E53" s="7">
        <v>19094.714963778384</v>
      </c>
      <c r="F53" s="7">
        <v>19094.714963778384</v>
      </c>
    </row>
    <row r="54" spans="2:6" x14ac:dyDescent="0.2">
      <c r="B54" s="1" t="s">
        <v>295</v>
      </c>
    </row>
    <row r="55" spans="2:6" x14ac:dyDescent="0.2">
      <c r="B55" s="1"/>
    </row>
    <row r="56" spans="2:6" x14ac:dyDescent="0.2">
      <c r="B56" s="1"/>
    </row>
    <row r="57" spans="2:6" x14ac:dyDescent="0.2">
      <c r="B57" s="1"/>
    </row>
    <row r="58" spans="2:6" x14ac:dyDescent="0.2">
      <c r="B58" s="1"/>
      <c r="C58" s="522" t="s">
        <v>430</v>
      </c>
      <c r="D58" s="522"/>
      <c r="E58" s="522" t="s">
        <v>663</v>
      </c>
      <c r="F58" s="522"/>
    </row>
    <row r="59" spans="2:6" ht="24.75" customHeight="1" x14ac:dyDescent="0.2">
      <c r="B59" s="145" t="s">
        <v>302</v>
      </c>
      <c r="C59" s="523" t="s">
        <v>297</v>
      </c>
      <c r="D59" s="523"/>
      <c r="E59" s="523" t="s">
        <v>297</v>
      </c>
      <c r="F59" s="523"/>
    </row>
    <row r="60" spans="2:6" ht="25.5" customHeight="1" x14ac:dyDescent="0.2">
      <c r="B60" s="165" t="s">
        <v>296</v>
      </c>
      <c r="C60" s="161" t="s">
        <v>288</v>
      </c>
      <c r="D60" s="161" t="s">
        <v>289</v>
      </c>
      <c r="E60" s="161" t="s">
        <v>288</v>
      </c>
      <c r="F60" s="161" t="s">
        <v>288</v>
      </c>
    </row>
    <row r="61" spans="2:6" x14ac:dyDescent="0.2">
      <c r="B61" s="142" t="s">
        <v>298</v>
      </c>
      <c r="C61" s="143">
        <v>12404</v>
      </c>
      <c r="D61" s="144">
        <v>15137</v>
      </c>
      <c r="E61" s="7">
        <v>15794.268098873505</v>
      </c>
      <c r="F61" s="7">
        <v>19274.25316129057</v>
      </c>
    </row>
    <row r="62" spans="2:6" x14ac:dyDescent="0.2">
      <c r="B62" s="142" t="s">
        <v>299</v>
      </c>
      <c r="C62" s="143">
        <v>7895</v>
      </c>
      <c r="D62" s="144">
        <v>7895</v>
      </c>
      <c r="E62" s="7">
        <v>10052.865740132725</v>
      </c>
      <c r="F62" s="7">
        <v>10052.865740132725</v>
      </c>
    </row>
    <row r="63" spans="2:6" x14ac:dyDescent="0.2">
      <c r="B63" s="1" t="s">
        <v>300</v>
      </c>
    </row>
    <row r="64" spans="2:6" x14ac:dyDescent="0.2">
      <c r="B64" s="1"/>
    </row>
    <row r="65" spans="2:6" x14ac:dyDescent="0.2">
      <c r="B65" s="1"/>
      <c r="C65" s="522" t="s">
        <v>430</v>
      </c>
      <c r="D65" s="522"/>
      <c r="E65" s="522" t="s">
        <v>663</v>
      </c>
      <c r="F65" s="522"/>
    </row>
    <row r="66" spans="2:6" ht="25.5" customHeight="1" x14ac:dyDescent="0.2">
      <c r="B66" s="145" t="s">
        <v>303</v>
      </c>
      <c r="C66" s="523" t="s">
        <v>301</v>
      </c>
      <c r="D66" s="523"/>
      <c r="E66" s="523" t="s">
        <v>301</v>
      </c>
      <c r="F66" s="523"/>
    </row>
    <row r="67" spans="2:6" ht="25.5" customHeight="1" x14ac:dyDescent="0.2">
      <c r="B67" s="165" t="s">
        <v>286</v>
      </c>
      <c r="C67" s="161" t="s">
        <v>288</v>
      </c>
      <c r="D67" s="161" t="s">
        <v>289</v>
      </c>
      <c r="E67" s="161" t="s">
        <v>288</v>
      </c>
      <c r="F67" s="161" t="s">
        <v>289</v>
      </c>
    </row>
    <row r="68" spans="2:6" x14ac:dyDescent="0.2">
      <c r="B68" s="139" t="s">
        <v>298</v>
      </c>
      <c r="C68" s="146">
        <v>2785</v>
      </c>
      <c r="D68" s="147">
        <v>5065</v>
      </c>
      <c r="E68" s="7">
        <v>3546.1977310031207</v>
      </c>
      <c r="F68" s="7">
        <v>6449.3685843916719</v>
      </c>
    </row>
    <row r="69" spans="2:6" x14ac:dyDescent="0.2">
      <c r="B69" s="139" t="s">
        <v>299</v>
      </c>
      <c r="C69" s="146">
        <v>2469</v>
      </c>
      <c r="D69" s="147">
        <v>2591</v>
      </c>
      <c r="E69" s="7">
        <v>3143.8284372878652</v>
      </c>
      <c r="F69" s="7">
        <v>3299.1735443551474</v>
      </c>
    </row>
    <row r="70" spans="2:6" x14ac:dyDescent="0.2">
      <c r="B70" s="1" t="s">
        <v>304</v>
      </c>
    </row>
    <row r="71" spans="2:6" x14ac:dyDescent="0.2">
      <c r="B71" s="1"/>
    </row>
    <row r="72" spans="2:6" x14ac:dyDescent="0.2">
      <c r="B72" s="1"/>
      <c r="C72" s="522" t="s">
        <v>430</v>
      </c>
      <c r="D72" s="522"/>
      <c r="E72" s="522" t="s">
        <v>663</v>
      </c>
      <c r="F72" s="522"/>
    </row>
    <row r="73" spans="2:6" ht="25.5" customHeight="1" x14ac:dyDescent="0.2">
      <c r="B73" s="145" t="s">
        <v>308</v>
      </c>
      <c r="C73" s="523" t="s">
        <v>305</v>
      </c>
      <c r="D73" s="523"/>
      <c r="E73" s="523" t="s">
        <v>305</v>
      </c>
      <c r="F73" s="523"/>
    </row>
    <row r="74" spans="2:6" ht="12.75" customHeight="1" x14ac:dyDescent="0.2">
      <c r="B74" s="165" t="s">
        <v>286</v>
      </c>
      <c r="C74" s="161" t="s">
        <v>306</v>
      </c>
      <c r="D74" s="161" t="s">
        <v>307</v>
      </c>
      <c r="E74" s="161" t="s">
        <v>306</v>
      </c>
      <c r="F74" s="161" t="s">
        <v>307</v>
      </c>
    </row>
    <row r="75" spans="2:6" x14ac:dyDescent="0.2">
      <c r="B75" s="142" t="s">
        <v>290</v>
      </c>
      <c r="C75" s="148">
        <v>198495</v>
      </c>
      <c r="D75" s="149">
        <v>53247</v>
      </c>
      <c r="E75" s="7">
        <v>252747.76251901776</v>
      </c>
      <c r="F75" s="7">
        <v>67800.499311570253</v>
      </c>
    </row>
    <row r="76" spans="2:6" x14ac:dyDescent="0.2">
      <c r="B76" s="142" t="s">
        <v>291</v>
      </c>
      <c r="C76" s="148">
        <v>619664</v>
      </c>
      <c r="D76" s="149">
        <v>87549</v>
      </c>
      <c r="E76" s="7">
        <v>789030.90512901894</v>
      </c>
      <c r="F76" s="7">
        <v>111477.94080847118</v>
      </c>
    </row>
    <row r="77" spans="2:6" x14ac:dyDescent="0.2">
      <c r="B77" s="142" t="s">
        <v>292</v>
      </c>
      <c r="C77" s="148">
        <v>77782</v>
      </c>
      <c r="D77" s="149">
        <v>6003</v>
      </c>
      <c r="E77" s="7">
        <v>99041.418999240486</v>
      </c>
      <c r="F77" s="7">
        <v>7643.7432600401198</v>
      </c>
    </row>
    <row r="78" spans="2:6" x14ac:dyDescent="0.2">
      <c r="B78" s="142" t="s">
        <v>293</v>
      </c>
      <c r="C78" s="148">
        <v>242821</v>
      </c>
      <c r="D78" s="149">
        <v>9870</v>
      </c>
      <c r="E78" s="7">
        <v>309188.96920643043</v>
      </c>
      <c r="F78" s="7">
        <v>12567.673825853071</v>
      </c>
    </row>
    <row r="79" spans="2:6" x14ac:dyDescent="0.2">
      <c r="B79" s="1" t="s">
        <v>310</v>
      </c>
    </row>
    <row r="80" spans="2:6" x14ac:dyDescent="0.2">
      <c r="B80" s="1"/>
      <c r="C80" s="522" t="s">
        <v>430</v>
      </c>
      <c r="D80" s="522" t="s">
        <v>663</v>
      </c>
    </row>
    <row r="81" spans="2:10" ht="25.5" customHeight="1" x14ac:dyDescent="0.2">
      <c r="B81" s="145" t="s">
        <v>309</v>
      </c>
      <c r="C81" s="152">
        <v>37636</v>
      </c>
      <c r="D81" s="214">
        <v>47922.692209706802</v>
      </c>
    </row>
    <row r="82" spans="2:10" x14ac:dyDescent="0.2">
      <c r="B82" s="1" t="s">
        <v>311</v>
      </c>
    </row>
    <row r="83" spans="2:10" x14ac:dyDescent="0.2">
      <c r="B83" s="1"/>
      <c r="C83" s="539" t="s">
        <v>430</v>
      </c>
      <c r="D83" s="540"/>
      <c r="E83" s="540"/>
      <c r="F83" s="541"/>
      <c r="G83" s="539" t="s">
        <v>663</v>
      </c>
      <c r="H83" s="540"/>
      <c r="I83" s="540"/>
      <c r="J83" s="541"/>
    </row>
    <row r="84" spans="2:10" s="2" customFormat="1" ht="22.5" customHeight="1" x14ac:dyDescent="0.2">
      <c r="B84" s="145" t="s">
        <v>330</v>
      </c>
      <c r="C84" s="523" t="s">
        <v>312</v>
      </c>
      <c r="D84" s="523"/>
      <c r="E84" s="523"/>
      <c r="F84" s="523"/>
      <c r="G84" s="523" t="s">
        <v>312</v>
      </c>
      <c r="H84" s="523"/>
      <c r="I84" s="523"/>
      <c r="J84" s="523"/>
    </row>
    <row r="85" spans="2:10" s="2" customFormat="1" ht="36" customHeight="1" x14ac:dyDescent="0.2">
      <c r="B85" s="165" t="s">
        <v>286</v>
      </c>
      <c r="C85" s="168" t="s">
        <v>313</v>
      </c>
      <c r="D85" s="168" t="s">
        <v>314</v>
      </c>
      <c r="E85" s="168" t="s">
        <v>315</v>
      </c>
      <c r="F85" s="169" t="s">
        <v>318</v>
      </c>
      <c r="G85" s="168" t="s">
        <v>313</v>
      </c>
      <c r="H85" s="168" t="s">
        <v>314</v>
      </c>
      <c r="I85" s="168" t="s">
        <v>315</v>
      </c>
      <c r="J85" s="169" t="s">
        <v>318</v>
      </c>
    </row>
    <row r="86" spans="2:10" s="2" customFormat="1" x14ac:dyDescent="0.2">
      <c r="B86" s="142" t="s">
        <v>316</v>
      </c>
      <c r="C86" s="148">
        <v>97</v>
      </c>
      <c r="D86" s="149">
        <v>424</v>
      </c>
      <c r="E86" s="149">
        <v>248</v>
      </c>
      <c r="F86" s="149">
        <v>1312</v>
      </c>
      <c r="G86" s="148">
        <v>123.5120933239866</v>
      </c>
      <c r="H86" s="148">
        <v>539.88791308629197</v>
      </c>
      <c r="I86" s="148">
        <v>315.78349633349154</v>
      </c>
      <c r="J86" s="148">
        <v>1670.5965612481489</v>
      </c>
    </row>
    <row r="87" spans="2:10" s="2" customFormat="1" x14ac:dyDescent="0.2">
      <c r="B87" s="142" t="s">
        <v>317</v>
      </c>
      <c r="C87" s="148">
        <v>195</v>
      </c>
      <c r="D87" s="149">
        <v>773</v>
      </c>
      <c r="E87" s="149">
        <v>495</v>
      </c>
      <c r="F87" s="149">
        <v>2623</v>
      </c>
      <c r="G87" s="148">
        <v>248.29750719770504</v>
      </c>
      <c r="H87" s="148">
        <v>984.27678494269742</v>
      </c>
      <c r="I87" s="148">
        <v>630.29367211725128</v>
      </c>
      <c r="J87" s="148">
        <v>3339.9198019465657</v>
      </c>
    </row>
    <row r="88" spans="2:10" s="2" customFormat="1" x14ac:dyDescent="0.2">
      <c r="B88" s="124" t="s">
        <v>333</v>
      </c>
    </row>
    <row r="89" spans="2:10" s="2" customFormat="1" x14ac:dyDescent="0.2">
      <c r="B89" s="124"/>
    </row>
    <row r="90" spans="2:10" s="2" customFormat="1" x14ac:dyDescent="0.2">
      <c r="B90" s="124"/>
      <c r="C90" s="522" t="s">
        <v>430</v>
      </c>
      <c r="D90" s="522"/>
      <c r="E90" s="522"/>
      <c r="F90" s="522" t="s">
        <v>663</v>
      </c>
      <c r="G90" s="522"/>
      <c r="H90" s="522"/>
    </row>
    <row r="91" spans="2:10" s="2" customFormat="1" ht="22.5" customHeight="1" x14ac:dyDescent="0.2">
      <c r="B91" s="145" t="s">
        <v>335</v>
      </c>
      <c r="C91" s="523" t="s">
        <v>319</v>
      </c>
      <c r="D91" s="523"/>
      <c r="E91" s="523"/>
      <c r="F91" s="523" t="s">
        <v>319</v>
      </c>
      <c r="G91" s="523"/>
      <c r="H91" s="523"/>
    </row>
    <row r="92" spans="2:10" s="2" customFormat="1" ht="36" customHeight="1" x14ac:dyDescent="0.2">
      <c r="B92" s="167" t="s">
        <v>286</v>
      </c>
      <c r="C92" s="161" t="s">
        <v>320</v>
      </c>
      <c r="D92" s="166" t="s">
        <v>331</v>
      </c>
      <c r="E92" s="166" t="s">
        <v>332</v>
      </c>
      <c r="F92" s="161" t="s">
        <v>320</v>
      </c>
      <c r="G92" s="161" t="s">
        <v>331</v>
      </c>
      <c r="H92" s="161" t="s">
        <v>332</v>
      </c>
    </row>
    <row r="93" spans="2:10" s="2" customFormat="1" x14ac:dyDescent="0.2">
      <c r="B93" s="142" t="s">
        <v>316</v>
      </c>
      <c r="C93" s="143">
        <v>1689</v>
      </c>
      <c r="D93" s="144">
        <v>106</v>
      </c>
      <c r="E93" s="144">
        <v>66</v>
      </c>
      <c r="F93" s="9">
        <v>2150.638408497045</v>
      </c>
      <c r="G93" s="9">
        <v>134.97197827157299</v>
      </c>
      <c r="H93" s="9">
        <v>84.039156282300169</v>
      </c>
    </row>
    <row r="94" spans="2:10" s="2" customFormat="1" x14ac:dyDescent="0.2">
      <c r="B94" s="142" t="s">
        <v>317</v>
      </c>
      <c r="C94" s="143">
        <v>3378</v>
      </c>
      <c r="D94" s="144">
        <v>212</v>
      </c>
      <c r="E94" s="144">
        <v>66</v>
      </c>
      <c r="F94" s="9">
        <v>4301.27681699409</v>
      </c>
      <c r="G94" s="9">
        <v>269.94395654314599</v>
      </c>
      <c r="H94" s="9">
        <v>84.039156282300169</v>
      </c>
    </row>
    <row r="95" spans="2:10" s="2" customFormat="1" x14ac:dyDescent="0.2">
      <c r="B95" s="124" t="s">
        <v>334</v>
      </c>
    </row>
    <row r="96" spans="2:10" s="2" customFormat="1" x14ac:dyDescent="0.2">
      <c r="B96" s="124"/>
    </row>
    <row r="97" spans="2:13" s="2" customFormat="1" x14ac:dyDescent="0.2">
      <c r="B97" s="522" t="s">
        <v>430</v>
      </c>
      <c r="C97" s="522"/>
      <c r="D97" s="522"/>
      <c r="E97" s="522"/>
      <c r="F97" s="522"/>
      <c r="G97" s="522"/>
      <c r="H97" s="522" t="s">
        <v>663</v>
      </c>
      <c r="I97" s="522"/>
      <c r="J97" s="522"/>
      <c r="K97" s="522"/>
      <c r="L97" s="522"/>
      <c r="M97" s="522"/>
    </row>
    <row r="98" spans="2:13" s="2" customFormat="1" ht="25.5" customHeight="1" x14ac:dyDescent="0.2">
      <c r="B98" s="523" t="s">
        <v>336</v>
      </c>
      <c r="C98" s="523"/>
      <c r="D98" s="523"/>
      <c r="E98" s="523" t="s">
        <v>321</v>
      </c>
      <c r="F98" s="523"/>
      <c r="G98" s="523"/>
      <c r="H98" s="523" t="s">
        <v>336</v>
      </c>
      <c r="I98" s="523"/>
      <c r="J98" s="523"/>
      <c r="K98" s="523" t="s">
        <v>321</v>
      </c>
      <c r="L98" s="523"/>
      <c r="M98" s="523"/>
    </row>
    <row r="99" spans="2:13" s="2" customFormat="1" ht="45" x14ac:dyDescent="0.2">
      <c r="B99" s="161" t="s">
        <v>322</v>
      </c>
      <c r="C99" s="161" t="s">
        <v>323</v>
      </c>
      <c r="D99" s="161" t="s">
        <v>324</v>
      </c>
      <c r="E99" s="161" t="s">
        <v>325</v>
      </c>
      <c r="F99" s="161" t="s">
        <v>326</v>
      </c>
      <c r="G99" s="161" t="s">
        <v>327</v>
      </c>
      <c r="H99" s="161" t="s">
        <v>322</v>
      </c>
      <c r="I99" s="161" t="s">
        <v>323</v>
      </c>
      <c r="J99" s="161" t="s">
        <v>324</v>
      </c>
      <c r="K99" s="161" t="s">
        <v>325</v>
      </c>
      <c r="L99" s="161" t="s">
        <v>326</v>
      </c>
      <c r="M99" s="161" t="s">
        <v>327</v>
      </c>
    </row>
    <row r="100" spans="2:13" s="2" customFormat="1" x14ac:dyDescent="0.2">
      <c r="B100" s="143">
        <v>1617</v>
      </c>
      <c r="C100" s="144">
        <v>8004</v>
      </c>
      <c r="D100" s="144">
        <v>23015</v>
      </c>
      <c r="E100" s="144">
        <v>2028</v>
      </c>
      <c r="F100" s="144">
        <v>2232</v>
      </c>
      <c r="G100" s="144">
        <v>3555</v>
      </c>
      <c r="H100" s="9">
        <v>2058.959328916354</v>
      </c>
      <c r="I100" s="9">
        <v>10191.657680053493</v>
      </c>
      <c r="J100" s="9">
        <v>29305.472452077855</v>
      </c>
      <c r="K100" s="9">
        <v>2582.2940748561323</v>
      </c>
      <c r="L100" s="9">
        <v>2842.051467001424</v>
      </c>
      <c r="M100" s="9">
        <v>4526.6545542966223</v>
      </c>
    </row>
    <row r="101" spans="2:13" s="2" customFormat="1" x14ac:dyDescent="0.2">
      <c r="B101" s="124" t="s">
        <v>337</v>
      </c>
    </row>
    <row r="102" spans="2:13" s="2" customFormat="1" x14ac:dyDescent="0.2">
      <c r="B102" s="124"/>
    </row>
    <row r="103" spans="2:13" s="2" customFormat="1" x14ac:dyDescent="0.2">
      <c r="B103" s="124"/>
    </row>
    <row r="104" spans="2:13" s="2" customFormat="1" x14ac:dyDescent="0.2">
      <c r="B104" s="522" t="s">
        <v>430</v>
      </c>
      <c r="C104" s="522"/>
      <c r="D104" s="522"/>
      <c r="E104" s="522" t="s">
        <v>663</v>
      </c>
      <c r="F104" s="522"/>
      <c r="G104" s="522"/>
    </row>
    <row r="105" spans="2:13" s="2" customFormat="1" ht="15" customHeight="1" x14ac:dyDescent="0.2">
      <c r="B105" s="523" t="s">
        <v>339</v>
      </c>
      <c r="C105" s="523"/>
      <c r="D105" s="523"/>
      <c r="E105" s="523" t="s">
        <v>339</v>
      </c>
      <c r="F105" s="523"/>
      <c r="G105" s="523"/>
    </row>
    <row r="106" spans="2:13" s="2" customFormat="1" ht="24" customHeight="1" x14ac:dyDescent="0.2">
      <c r="B106" s="161" t="s">
        <v>328</v>
      </c>
      <c r="C106" s="166" t="s">
        <v>338</v>
      </c>
      <c r="D106" s="161" t="s">
        <v>329</v>
      </c>
      <c r="E106" s="161" t="s">
        <v>328</v>
      </c>
      <c r="F106" s="166" t="s">
        <v>338</v>
      </c>
      <c r="G106" s="161" t="s">
        <v>329</v>
      </c>
    </row>
    <row r="107" spans="2:13" s="2" customFormat="1" x14ac:dyDescent="0.2">
      <c r="B107" s="143">
        <v>2027</v>
      </c>
      <c r="C107" s="144">
        <v>4287</v>
      </c>
      <c r="D107" s="144">
        <v>6527</v>
      </c>
      <c r="E107" s="143">
        <v>2581.0207543064007</v>
      </c>
      <c r="F107" s="143">
        <v>5458.7251967003158</v>
      </c>
      <c r="G107" s="143">
        <v>8310.9632280995938</v>
      </c>
    </row>
    <row r="108" spans="2:13" s="2" customFormat="1" x14ac:dyDescent="0.2">
      <c r="B108" s="124" t="s">
        <v>340</v>
      </c>
    </row>
    <row r="109" spans="2:13" s="2" customFormat="1" x14ac:dyDescent="0.2">
      <c r="B109" s="124"/>
    </row>
    <row r="110" spans="2:13" s="2" customFormat="1" x14ac:dyDescent="0.2">
      <c r="B110" s="124"/>
    </row>
    <row r="111" spans="2:13" s="2" customFormat="1" x14ac:dyDescent="0.2">
      <c r="C111" s="522" t="s">
        <v>430</v>
      </c>
      <c r="D111" s="522"/>
      <c r="E111" s="522"/>
      <c r="F111" s="522" t="s">
        <v>663</v>
      </c>
      <c r="G111" s="522"/>
      <c r="H111" s="522"/>
    </row>
    <row r="112" spans="2:13" s="2" customFormat="1" ht="25.5" customHeight="1" x14ac:dyDescent="0.2">
      <c r="B112" s="145" t="s">
        <v>345</v>
      </c>
      <c r="C112" s="523" t="s">
        <v>341</v>
      </c>
      <c r="D112" s="523"/>
      <c r="E112" s="523" t="s">
        <v>342</v>
      </c>
      <c r="F112" s="523" t="s">
        <v>341</v>
      </c>
      <c r="G112" s="523"/>
      <c r="H112" s="523" t="s">
        <v>342</v>
      </c>
    </row>
    <row r="113" spans="2:8" s="2" customFormat="1" ht="12.75" customHeight="1" x14ac:dyDescent="0.2">
      <c r="B113" s="165" t="s">
        <v>286</v>
      </c>
      <c r="C113" s="161" t="s">
        <v>343</v>
      </c>
      <c r="D113" s="161" t="s">
        <v>344</v>
      </c>
      <c r="E113" s="523"/>
      <c r="F113" s="161" t="s">
        <v>343</v>
      </c>
      <c r="G113" s="161" t="s">
        <v>344</v>
      </c>
      <c r="H113" s="523"/>
    </row>
    <row r="114" spans="2:8" s="2" customFormat="1" x14ac:dyDescent="0.2">
      <c r="B114" s="142" t="s">
        <v>290</v>
      </c>
      <c r="C114" s="143">
        <v>7396</v>
      </c>
      <c r="D114" s="144">
        <v>2568</v>
      </c>
      <c r="E114" s="144">
        <v>229</v>
      </c>
      <c r="F114" s="143">
        <v>9417.4787858165455</v>
      </c>
      <c r="G114" s="143">
        <v>3269.8871717113157</v>
      </c>
      <c r="H114" s="143">
        <v>291.59040588858693</v>
      </c>
    </row>
    <row r="115" spans="2:8" s="2" customFormat="1" x14ac:dyDescent="0.2">
      <c r="B115" s="142" t="s">
        <v>291</v>
      </c>
      <c r="C115" s="143">
        <v>14791</v>
      </c>
      <c r="D115" s="144">
        <v>5135</v>
      </c>
      <c r="E115" s="144">
        <v>458</v>
      </c>
      <c r="F115" s="143">
        <v>18833.684251083359</v>
      </c>
      <c r="G115" s="143">
        <v>6538.5010228728997</v>
      </c>
      <c r="H115" s="143">
        <v>583.18081177717386</v>
      </c>
    </row>
    <row r="116" spans="2:8" s="2" customFormat="1" x14ac:dyDescent="0.2">
      <c r="B116" s="142" t="s">
        <v>292</v>
      </c>
      <c r="C116" s="143">
        <v>6326</v>
      </c>
      <c r="D116" s="144">
        <v>2289</v>
      </c>
      <c r="E116" s="144">
        <v>204</v>
      </c>
      <c r="F116" s="143">
        <v>8055.0257976034982</v>
      </c>
      <c r="G116" s="143">
        <v>2914.6307383361377</v>
      </c>
      <c r="H116" s="143">
        <v>259.75739214529142</v>
      </c>
    </row>
    <row r="117" spans="2:8" s="2" customFormat="1" x14ac:dyDescent="0.2">
      <c r="B117" s="142" t="s">
        <v>293</v>
      </c>
      <c r="C117" s="143">
        <v>12653</v>
      </c>
      <c r="D117" s="144">
        <v>4578</v>
      </c>
      <c r="E117" s="144">
        <v>408</v>
      </c>
      <c r="F117" s="143">
        <v>16111.324915756728</v>
      </c>
      <c r="G117" s="143">
        <v>5829.2614766722754</v>
      </c>
      <c r="H117" s="143">
        <v>519.51478429058284</v>
      </c>
    </row>
    <row r="118" spans="2:8" s="2" customFormat="1" x14ac:dyDescent="0.2">
      <c r="B118" s="124" t="s">
        <v>348</v>
      </c>
    </row>
    <row r="119" spans="2:8" s="2" customFormat="1" x14ac:dyDescent="0.2"/>
    <row r="120" spans="2:8" s="2" customFormat="1" x14ac:dyDescent="0.2">
      <c r="C120" s="522" t="s">
        <v>430</v>
      </c>
      <c r="D120" s="522"/>
      <c r="E120" s="522"/>
      <c r="F120" s="522" t="s">
        <v>663</v>
      </c>
      <c r="G120" s="522"/>
      <c r="H120" s="522"/>
    </row>
    <row r="121" spans="2:8" s="2" customFormat="1" ht="25.5" customHeight="1" x14ac:dyDescent="0.2">
      <c r="B121" s="145" t="s">
        <v>350</v>
      </c>
      <c r="C121" s="523" t="s">
        <v>346</v>
      </c>
      <c r="D121" s="523"/>
      <c r="E121" s="523" t="s">
        <v>347</v>
      </c>
      <c r="F121" s="523" t="s">
        <v>346</v>
      </c>
      <c r="G121" s="523"/>
      <c r="H121" s="523" t="s">
        <v>347</v>
      </c>
    </row>
    <row r="122" spans="2:8" s="2" customFormat="1" ht="17.25" customHeight="1" x14ac:dyDescent="0.2">
      <c r="B122" s="165" t="s">
        <v>296</v>
      </c>
      <c r="C122" s="161" t="s">
        <v>343</v>
      </c>
      <c r="D122" s="161" t="s">
        <v>344</v>
      </c>
      <c r="E122" s="523"/>
      <c r="F122" s="161" t="s">
        <v>343</v>
      </c>
      <c r="G122" s="161" t="s">
        <v>344</v>
      </c>
      <c r="H122" s="523"/>
    </row>
    <row r="123" spans="2:8" s="2" customFormat="1" x14ac:dyDescent="0.2">
      <c r="B123" s="142" t="s">
        <v>298</v>
      </c>
      <c r="C123" s="143">
        <v>25186</v>
      </c>
      <c r="D123" s="144">
        <v>12979</v>
      </c>
      <c r="E123" s="144">
        <v>6192</v>
      </c>
      <c r="F123" s="143">
        <v>32069.851365545637</v>
      </c>
      <c r="G123" s="143">
        <v>16526.427414969301</v>
      </c>
      <c r="H123" s="143">
        <v>7884.4008439394338</v>
      </c>
    </row>
    <row r="124" spans="2:8" x14ac:dyDescent="0.2">
      <c r="B124" s="142" t="s">
        <v>299</v>
      </c>
      <c r="C124" s="143">
        <v>21016</v>
      </c>
      <c r="D124" s="144">
        <v>7624</v>
      </c>
      <c r="E124" s="144">
        <v>5520</v>
      </c>
      <c r="F124" s="143">
        <v>26760.104673163944</v>
      </c>
      <c r="G124" s="143">
        <v>9707.795871155402</v>
      </c>
      <c r="H124" s="143">
        <v>7028.7294345196506</v>
      </c>
    </row>
    <row r="125" spans="2:8" x14ac:dyDescent="0.2">
      <c r="B125" s="1" t="s">
        <v>349</v>
      </c>
    </row>
    <row r="127" spans="2:8" ht="17.25" customHeight="1" x14ac:dyDescent="0.2">
      <c r="B127" s="550" t="s">
        <v>6</v>
      </c>
      <c r="C127" s="550"/>
      <c r="E127" s="3" t="s">
        <v>105</v>
      </c>
    </row>
    <row r="128" spans="2:8" x14ac:dyDescent="0.2">
      <c r="B128" s="35" t="s">
        <v>64</v>
      </c>
      <c r="C128" s="81">
        <v>0.9</v>
      </c>
      <c r="E128" s="3" t="s">
        <v>106</v>
      </c>
    </row>
    <row r="129" spans="2:42" x14ac:dyDescent="0.2">
      <c r="B129" s="4" t="s">
        <v>103</v>
      </c>
      <c r="C129" s="82">
        <v>0.5</v>
      </c>
    </row>
    <row r="130" spans="2:42" x14ac:dyDescent="0.2">
      <c r="B130" s="4" t="s">
        <v>101</v>
      </c>
      <c r="C130" s="82">
        <v>0.6</v>
      </c>
    </row>
    <row r="131" spans="2:42" x14ac:dyDescent="0.2">
      <c r="B131" s="4" t="s">
        <v>65</v>
      </c>
      <c r="C131" s="82">
        <v>1</v>
      </c>
    </row>
    <row r="132" spans="2:42" x14ac:dyDescent="0.2">
      <c r="B132" s="1" t="s">
        <v>102</v>
      </c>
      <c r="C132" s="83"/>
    </row>
    <row r="133" spans="2:42" x14ac:dyDescent="0.2">
      <c r="B133" s="1"/>
      <c r="C133" s="83"/>
    </row>
    <row r="134" spans="2:42" ht="17.25" customHeight="1" x14ac:dyDescent="0.2">
      <c r="B134" s="551" t="s">
        <v>104</v>
      </c>
      <c r="C134" s="18">
        <v>0.9</v>
      </c>
      <c r="E134" s="3" t="s">
        <v>107</v>
      </c>
    </row>
    <row r="135" spans="2:42" x14ac:dyDescent="0.2">
      <c r="B135" s="1" t="s">
        <v>102</v>
      </c>
    </row>
    <row r="137" spans="2:42" ht="34.5" customHeight="1" x14ac:dyDescent="0.2">
      <c r="B137" s="550" t="s">
        <v>67</v>
      </c>
      <c r="C137" s="138" t="s">
        <v>261</v>
      </c>
      <c r="D137" s="138" t="s">
        <v>68</v>
      </c>
      <c r="E137" s="138" t="s">
        <v>69</v>
      </c>
    </row>
    <row r="138" spans="2:42" x14ac:dyDescent="0.2">
      <c r="B138" s="4" t="s">
        <v>110</v>
      </c>
      <c r="C138" s="65">
        <v>7.2999999999999995E-2</v>
      </c>
      <c r="D138" s="65">
        <v>0.24399999999999999</v>
      </c>
      <c r="E138" s="65">
        <v>0.68300000000000005</v>
      </c>
      <c r="F138" s="66">
        <v>1</v>
      </c>
    </row>
    <row r="139" spans="2:42" x14ac:dyDescent="0.2">
      <c r="B139" s="4" t="s">
        <v>76</v>
      </c>
      <c r="C139" s="65">
        <v>3.6999999999999998E-2</v>
      </c>
      <c r="D139" s="65">
        <v>0.33800000000000002</v>
      </c>
      <c r="E139" s="65">
        <v>0.625</v>
      </c>
      <c r="F139" s="66">
        <v>1</v>
      </c>
    </row>
    <row r="140" spans="2:42" x14ac:dyDescent="0.2">
      <c r="B140" s="4" t="s">
        <v>70</v>
      </c>
      <c r="C140" s="65">
        <v>3.7999999999999999E-2</v>
      </c>
      <c r="D140" s="65">
        <v>0.39200000000000002</v>
      </c>
      <c r="E140" s="65">
        <v>0.56999999999999995</v>
      </c>
      <c r="F140" s="66">
        <v>1</v>
      </c>
    </row>
    <row r="141" spans="2:42" x14ac:dyDescent="0.2">
      <c r="B141" s="4" t="s">
        <v>111</v>
      </c>
      <c r="C141" s="65">
        <v>4.2999999999999997E-2</v>
      </c>
      <c r="D141" s="65">
        <v>0.25600000000000001</v>
      </c>
      <c r="E141" s="65">
        <v>0.70099999999999996</v>
      </c>
      <c r="F141" s="66">
        <v>1</v>
      </c>
    </row>
    <row r="142" spans="2:42" x14ac:dyDescent="0.2">
      <c r="B142" s="1" t="s">
        <v>75</v>
      </c>
    </row>
    <row r="144" spans="2:42" ht="17.25" customHeight="1" x14ac:dyDescent="0.2">
      <c r="B144" s="524" t="s">
        <v>118</v>
      </c>
      <c r="C144" s="137">
        <v>2021</v>
      </c>
      <c r="D144" s="137">
        <v>2022</v>
      </c>
      <c r="E144" s="137">
        <v>2023</v>
      </c>
      <c r="F144" s="137">
        <v>2024</v>
      </c>
      <c r="G144" s="137">
        <v>2025</v>
      </c>
      <c r="H144" s="137">
        <v>2026</v>
      </c>
      <c r="I144" s="137">
        <v>2027</v>
      </c>
      <c r="J144" s="137">
        <v>2028</v>
      </c>
      <c r="K144" s="137">
        <v>2029</v>
      </c>
      <c r="L144" s="137">
        <v>2030</v>
      </c>
      <c r="M144" s="137">
        <v>2031</v>
      </c>
      <c r="N144" s="137">
        <v>2032</v>
      </c>
      <c r="O144" s="137">
        <v>2033</v>
      </c>
      <c r="P144" s="137">
        <v>2034</v>
      </c>
      <c r="Q144" s="137">
        <v>2035</v>
      </c>
      <c r="R144" s="137">
        <v>2036</v>
      </c>
      <c r="S144" s="137">
        <v>2037</v>
      </c>
      <c r="T144" s="137">
        <v>2038</v>
      </c>
      <c r="U144" s="137">
        <v>2039</v>
      </c>
      <c r="V144" s="137">
        <v>2040</v>
      </c>
      <c r="W144" s="137">
        <v>2041</v>
      </c>
      <c r="X144" s="137">
        <v>2042</v>
      </c>
      <c r="Y144" s="137">
        <v>2043</v>
      </c>
      <c r="Z144" s="137">
        <v>2044</v>
      </c>
      <c r="AA144" s="137">
        <v>2045</v>
      </c>
      <c r="AB144" s="137">
        <v>2046</v>
      </c>
      <c r="AC144" s="137">
        <v>2047</v>
      </c>
      <c r="AD144" s="137">
        <v>2048</v>
      </c>
      <c r="AE144" s="137">
        <v>2049</v>
      </c>
      <c r="AF144" s="137">
        <v>2050</v>
      </c>
      <c r="AG144" s="137">
        <v>2051</v>
      </c>
      <c r="AH144" s="137">
        <v>2052</v>
      </c>
      <c r="AI144" s="137">
        <v>2053</v>
      </c>
      <c r="AJ144" s="137">
        <v>2054</v>
      </c>
      <c r="AK144" s="137">
        <v>2055</v>
      </c>
      <c r="AL144" s="137">
        <v>2056</v>
      </c>
      <c r="AM144" s="137">
        <v>2057</v>
      </c>
      <c r="AN144" s="137">
        <v>2058</v>
      </c>
      <c r="AO144" s="137">
        <v>2059</v>
      </c>
      <c r="AP144" s="137">
        <v>2060</v>
      </c>
    </row>
    <row r="145" spans="2:43" x14ac:dyDescent="0.2">
      <c r="B145" s="59" t="s">
        <v>186</v>
      </c>
      <c r="C145" s="60">
        <v>15.71</v>
      </c>
      <c r="D145" s="60">
        <v>15.92</v>
      </c>
      <c r="E145" s="60">
        <v>16.21</v>
      </c>
      <c r="F145" s="44">
        <v>16.579999999999998</v>
      </c>
      <c r="G145" s="44">
        <v>16.8</v>
      </c>
      <c r="H145" s="44">
        <v>17.02</v>
      </c>
      <c r="I145" s="44">
        <v>17.239999999999998</v>
      </c>
      <c r="J145" s="44">
        <v>17.46</v>
      </c>
      <c r="K145" s="44">
        <v>17.670000000000002</v>
      </c>
      <c r="L145" s="44">
        <v>17.88</v>
      </c>
      <c r="M145" s="44">
        <v>18.09</v>
      </c>
      <c r="N145" s="44">
        <v>18.3</v>
      </c>
      <c r="O145" s="44">
        <v>18.510000000000002</v>
      </c>
      <c r="P145" s="44">
        <v>18.72</v>
      </c>
      <c r="Q145" s="44">
        <v>18.920000000000002</v>
      </c>
      <c r="R145" s="44">
        <v>19.12</v>
      </c>
      <c r="S145" s="44">
        <v>19.309999999999999</v>
      </c>
      <c r="T145" s="44">
        <v>19.489999999999998</v>
      </c>
      <c r="U145" s="44">
        <v>19.66</v>
      </c>
      <c r="V145" s="44">
        <v>19.829999999999998</v>
      </c>
      <c r="W145" s="44">
        <v>19.989999999999998</v>
      </c>
      <c r="X145" s="44">
        <v>20.149999999999999</v>
      </c>
      <c r="Y145" s="44">
        <v>20.309999999999999</v>
      </c>
      <c r="Z145" s="44">
        <v>20.47</v>
      </c>
      <c r="AA145" s="44">
        <v>20.63</v>
      </c>
      <c r="AB145" s="44">
        <v>20.79</v>
      </c>
      <c r="AC145" s="44">
        <v>20.94</v>
      </c>
      <c r="AD145" s="44">
        <v>21.09</v>
      </c>
      <c r="AE145" s="44">
        <v>21.24</v>
      </c>
      <c r="AF145" s="44">
        <v>21.38</v>
      </c>
      <c r="AG145" s="44">
        <v>21.52</v>
      </c>
      <c r="AH145" s="44">
        <v>21.67</v>
      </c>
      <c r="AI145" s="44">
        <v>21.82</v>
      </c>
      <c r="AJ145" s="44">
        <v>21.97</v>
      </c>
      <c r="AK145" s="44">
        <v>22.12</v>
      </c>
      <c r="AL145" s="44">
        <v>22.28</v>
      </c>
      <c r="AM145" s="44">
        <v>22.45</v>
      </c>
      <c r="AN145" s="44">
        <v>22.63</v>
      </c>
      <c r="AO145" s="44">
        <v>22.82</v>
      </c>
      <c r="AP145" s="44">
        <v>23.03</v>
      </c>
      <c r="AQ145" s="116">
        <v>787.74000000000012</v>
      </c>
    </row>
    <row r="146" spans="2:43" x14ac:dyDescent="0.2">
      <c r="B146" s="43" t="s">
        <v>112</v>
      </c>
      <c r="C146" s="61">
        <v>7.45</v>
      </c>
      <c r="D146" s="61">
        <v>7.52</v>
      </c>
      <c r="E146" s="61">
        <v>7.62</v>
      </c>
      <c r="F146" s="61">
        <v>7.74</v>
      </c>
      <c r="G146" s="61">
        <v>7.81</v>
      </c>
      <c r="H146" s="61">
        <v>7.88</v>
      </c>
      <c r="I146" s="61">
        <v>7.95</v>
      </c>
      <c r="J146" s="61">
        <v>8.02</v>
      </c>
      <c r="K146" s="61">
        <v>8.09</v>
      </c>
      <c r="L146" s="61">
        <v>8.16</v>
      </c>
      <c r="M146" s="61">
        <v>8.23</v>
      </c>
      <c r="N146" s="61">
        <v>8.3000000000000007</v>
      </c>
      <c r="O146" s="61">
        <v>8.3699999999999992</v>
      </c>
      <c r="P146" s="61">
        <v>8.44</v>
      </c>
      <c r="Q146" s="61">
        <v>8.51</v>
      </c>
      <c r="R146" s="61">
        <v>8.57</v>
      </c>
      <c r="S146" s="61">
        <v>8.6300000000000008</v>
      </c>
      <c r="T146" s="61">
        <v>8.69</v>
      </c>
      <c r="U146" s="61">
        <v>8.75</v>
      </c>
      <c r="V146" s="61">
        <v>8.8000000000000007</v>
      </c>
      <c r="W146" s="61">
        <v>8.85</v>
      </c>
      <c r="X146" s="61">
        <v>8.9</v>
      </c>
      <c r="Y146" s="61">
        <v>8.9499999999999993</v>
      </c>
      <c r="Z146" s="61">
        <v>9</v>
      </c>
      <c r="AA146" s="61">
        <v>9.0500000000000007</v>
      </c>
      <c r="AB146" s="61">
        <v>9.1</v>
      </c>
      <c r="AC146" s="61">
        <v>9.15</v>
      </c>
      <c r="AD146" s="61">
        <v>9.1999999999999993</v>
      </c>
      <c r="AE146" s="61">
        <v>9.25</v>
      </c>
      <c r="AF146" s="61">
        <v>9.2899999999999991</v>
      </c>
      <c r="AG146" s="61">
        <v>9.33</v>
      </c>
      <c r="AH146" s="61">
        <v>9.3800000000000008</v>
      </c>
      <c r="AI146" s="61">
        <v>9.43</v>
      </c>
      <c r="AJ146" s="61">
        <v>9.48</v>
      </c>
      <c r="AK146" s="61">
        <v>9.5299999999999994</v>
      </c>
      <c r="AL146" s="61">
        <v>9.58</v>
      </c>
      <c r="AM146" s="61">
        <v>9.6300000000000008</v>
      </c>
      <c r="AN146" s="61">
        <v>9.69</v>
      </c>
      <c r="AO146" s="61">
        <v>9.75</v>
      </c>
      <c r="AP146" s="61">
        <v>9.81</v>
      </c>
      <c r="AQ146" s="116">
        <v>349.88</v>
      </c>
    </row>
    <row r="147" spans="2:43" x14ac:dyDescent="0.2">
      <c r="B147" s="62" t="s">
        <v>113</v>
      </c>
      <c r="C147" s="61">
        <v>4.8600000000000003</v>
      </c>
      <c r="D147" s="61">
        <v>4.91</v>
      </c>
      <c r="E147" s="61">
        <v>4.97</v>
      </c>
      <c r="F147" s="45">
        <v>5.05</v>
      </c>
      <c r="G147" s="45">
        <v>5.0999999999999996</v>
      </c>
      <c r="H147" s="45">
        <v>5.15</v>
      </c>
      <c r="I147" s="45">
        <v>5.2</v>
      </c>
      <c r="J147" s="45">
        <v>5.25</v>
      </c>
      <c r="K147" s="45">
        <v>5.3</v>
      </c>
      <c r="L147" s="45">
        <v>5.35</v>
      </c>
      <c r="M147" s="45">
        <v>5.4</v>
      </c>
      <c r="N147" s="45">
        <v>5.44</v>
      </c>
      <c r="O147" s="45">
        <v>5.48</v>
      </c>
      <c r="P147" s="45">
        <v>5.52</v>
      </c>
      <c r="Q147" s="45">
        <v>5.56</v>
      </c>
      <c r="R147" s="45">
        <v>5.6</v>
      </c>
      <c r="S147" s="45">
        <v>5.64</v>
      </c>
      <c r="T147" s="45">
        <v>5.68</v>
      </c>
      <c r="U147" s="45">
        <v>5.72</v>
      </c>
      <c r="V147" s="45">
        <v>5.75</v>
      </c>
      <c r="W147" s="45">
        <v>5.78</v>
      </c>
      <c r="X147" s="45">
        <v>5.81</v>
      </c>
      <c r="Y147" s="45">
        <v>5.84</v>
      </c>
      <c r="Z147" s="45">
        <v>5.87</v>
      </c>
      <c r="AA147" s="45">
        <v>5.9</v>
      </c>
      <c r="AB147" s="45">
        <v>5.93</v>
      </c>
      <c r="AC147" s="45">
        <v>5.96</v>
      </c>
      <c r="AD147" s="45">
        <v>5.99</v>
      </c>
      <c r="AE147" s="45">
        <v>6.02</v>
      </c>
      <c r="AF147" s="45">
        <v>6.05</v>
      </c>
      <c r="AG147" s="45">
        <v>6.08</v>
      </c>
      <c r="AH147" s="45">
        <v>6.11</v>
      </c>
      <c r="AI147" s="45">
        <v>6.14</v>
      </c>
      <c r="AJ147" s="45">
        <v>6.17</v>
      </c>
      <c r="AK147" s="45">
        <v>6.2</v>
      </c>
      <c r="AL147" s="45">
        <v>6.23</v>
      </c>
      <c r="AM147" s="45">
        <v>6.26</v>
      </c>
      <c r="AN147" s="45">
        <v>6.3</v>
      </c>
      <c r="AO147" s="45">
        <v>6.34</v>
      </c>
      <c r="AP147" s="45">
        <v>6.38</v>
      </c>
      <c r="AQ147" s="116">
        <v>228.29000000000002</v>
      </c>
    </row>
    <row r="148" spans="2:43" x14ac:dyDescent="0.2">
      <c r="B148" s="1" t="s">
        <v>605</v>
      </c>
    </row>
    <row r="149" spans="2:43" x14ac:dyDescent="0.2">
      <c r="B149" s="1"/>
    </row>
    <row r="150" spans="2:43" ht="17.25" customHeight="1" x14ac:dyDescent="0.2">
      <c r="B150" s="524" t="s">
        <v>114</v>
      </c>
      <c r="C150" s="137" t="s">
        <v>117</v>
      </c>
    </row>
    <row r="151" spans="2:43" x14ac:dyDescent="0.2">
      <c r="B151" s="59" t="s">
        <v>115</v>
      </c>
      <c r="C151" s="60">
        <v>0</v>
      </c>
    </row>
    <row r="152" spans="2:43" x14ac:dyDescent="0.2">
      <c r="B152" s="43" t="s">
        <v>116</v>
      </c>
      <c r="C152" s="61">
        <v>0.15706963972435914</v>
      </c>
      <c r="E152" s="3" t="s">
        <v>135</v>
      </c>
    </row>
    <row r="153" spans="2:43" x14ac:dyDescent="0.2">
      <c r="B153" s="1" t="s">
        <v>119</v>
      </c>
    </row>
    <row r="154" spans="2:43" x14ac:dyDescent="0.2">
      <c r="B154" s="1"/>
      <c r="C154" s="522" t="s">
        <v>430</v>
      </c>
      <c r="D154" s="522"/>
      <c r="E154" s="522" t="s">
        <v>663</v>
      </c>
      <c r="F154" s="522"/>
    </row>
    <row r="155" spans="2:43" ht="22.5" customHeight="1" x14ac:dyDescent="0.2">
      <c r="B155" s="145" t="s">
        <v>367</v>
      </c>
      <c r="C155" s="523" t="s">
        <v>352</v>
      </c>
      <c r="D155" s="523"/>
      <c r="E155" s="523" t="s">
        <v>352</v>
      </c>
      <c r="F155" s="523"/>
      <c r="H155" s="3" t="s">
        <v>135</v>
      </c>
    </row>
    <row r="156" spans="2:43" ht="12.75" customHeight="1" x14ac:dyDescent="0.2">
      <c r="B156" s="164" t="s">
        <v>351</v>
      </c>
      <c r="C156" s="162" t="s">
        <v>353</v>
      </c>
      <c r="D156" s="161" t="s">
        <v>354</v>
      </c>
      <c r="E156" s="162" t="s">
        <v>353</v>
      </c>
      <c r="F156" s="161" t="s">
        <v>354</v>
      </c>
    </row>
    <row r="157" spans="2:43" x14ac:dyDescent="0.2">
      <c r="B157" s="142" t="s">
        <v>355</v>
      </c>
      <c r="C157" s="61">
        <v>3.39</v>
      </c>
      <c r="D157" s="154">
        <v>114.57</v>
      </c>
      <c r="E157" s="61">
        <v>4.3165566635908723</v>
      </c>
      <c r="F157" s="61">
        <v>145.88433538277468</v>
      </c>
    </row>
    <row r="158" spans="2:43" x14ac:dyDescent="0.2">
      <c r="B158" s="142" t="s">
        <v>356</v>
      </c>
      <c r="C158" s="61">
        <v>4.3099999999999996</v>
      </c>
      <c r="D158" s="154">
        <v>140.47999999999999</v>
      </c>
      <c r="E158" s="61">
        <v>5.4880115693441471</v>
      </c>
      <c r="F158" s="61">
        <v>178.87607082632616</v>
      </c>
    </row>
    <row r="159" spans="2:43" x14ac:dyDescent="0.2">
      <c r="B159" s="142" t="s">
        <v>357</v>
      </c>
      <c r="C159" s="61">
        <v>6.9</v>
      </c>
      <c r="D159" s="154">
        <v>206.52</v>
      </c>
      <c r="E159" s="61">
        <v>8.7859117931495643</v>
      </c>
      <c r="F159" s="61">
        <v>262.96615993061562</v>
      </c>
    </row>
    <row r="160" spans="2:43" x14ac:dyDescent="0.2">
      <c r="B160" s="142" t="s">
        <v>358</v>
      </c>
      <c r="C160" s="61">
        <v>4.24</v>
      </c>
      <c r="D160" s="154">
        <v>136.88999999999999</v>
      </c>
      <c r="E160" s="61">
        <v>5.3988791308629205</v>
      </c>
      <c r="F160" s="61">
        <v>174.30485005278894</v>
      </c>
    </row>
    <row r="161" spans="2:12" x14ac:dyDescent="0.2">
      <c r="B161" s="142" t="s">
        <v>359</v>
      </c>
      <c r="C161" s="61">
        <v>5.22</v>
      </c>
      <c r="D161" s="154">
        <v>141.46</v>
      </c>
      <c r="E161" s="61">
        <v>6.6467332696001042</v>
      </c>
      <c r="F161" s="61">
        <v>180.12392496506337</v>
      </c>
    </row>
    <row r="162" spans="2:12" x14ac:dyDescent="0.2">
      <c r="B162" s="142" t="s">
        <v>360</v>
      </c>
      <c r="C162" s="61">
        <v>3</v>
      </c>
      <c r="D162" s="154">
        <v>97.85</v>
      </c>
      <c r="E162" s="61">
        <v>3.819961649195462</v>
      </c>
      <c r="F162" s="61">
        <v>124.59441579125865</v>
      </c>
    </row>
    <row r="163" spans="2:12" x14ac:dyDescent="0.2">
      <c r="B163" s="1" t="s">
        <v>361</v>
      </c>
    </row>
    <row r="164" spans="2:12" x14ac:dyDescent="0.2">
      <c r="B164" s="1"/>
      <c r="C164" s="539" t="s">
        <v>430</v>
      </c>
      <c r="D164" s="540"/>
      <c r="E164" s="540"/>
      <c r="F164" s="541"/>
      <c r="G164" s="539" t="s">
        <v>663</v>
      </c>
      <c r="H164" s="540"/>
      <c r="I164" s="540"/>
      <c r="J164" s="541"/>
    </row>
    <row r="165" spans="2:12" ht="22.5" x14ac:dyDescent="0.2">
      <c r="B165" s="345" t="s">
        <v>620</v>
      </c>
      <c r="C165" s="538" t="s">
        <v>363</v>
      </c>
      <c r="D165" s="538"/>
      <c r="E165" s="538" t="s">
        <v>364</v>
      </c>
      <c r="F165" s="538"/>
      <c r="G165" s="538" t="s">
        <v>363</v>
      </c>
      <c r="H165" s="538"/>
      <c r="I165" s="538" t="s">
        <v>364</v>
      </c>
      <c r="J165" s="538"/>
      <c r="L165" s="348" t="s">
        <v>135</v>
      </c>
    </row>
    <row r="166" spans="2:12" x14ac:dyDescent="0.2">
      <c r="B166" s="347" t="s">
        <v>362</v>
      </c>
      <c r="C166" s="351" t="s">
        <v>353</v>
      </c>
      <c r="D166" s="351" t="s">
        <v>354</v>
      </c>
      <c r="E166" s="351" t="s">
        <v>353</v>
      </c>
      <c r="F166" s="351" t="s">
        <v>354</v>
      </c>
      <c r="G166" s="351" t="s">
        <v>353</v>
      </c>
      <c r="H166" s="351" t="s">
        <v>354</v>
      </c>
      <c r="I166" s="351" t="s">
        <v>353</v>
      </c>
      <c r="J166" s="351" t="s">
        <v>354</v>
      </c>
    </row>
    <row r="167" spans="2:12" x14ac:dyDescent="0.2">
      <c r="B167" s="344" t="s">
        <v>365</v>
      </c>
      <c r="C167" s="350">
        <v>5.59</v>
      </c>
      <c r="D167" s="346">
        <v>375</v>
      </c>
      <c r="E167" s="350">
        <v>3.12</v>
      </c>
      <c r="F167" s="346">
        <v>336</v>
      </c>
      <c r="G167" s="350">
        <v>7.1178618730008774</v>
      </c>
      <c r="H167" s="350">
        <v>477.49520614943276</v>
      </c>
      <c r="I167" s="350">
        <v>3.9727601151632808</v>
      </c>
      <c r="J167" s="350">
        <v>427.83570470989179</v>
      </c>
    </row>
    <row r="168" spans="2:12" x14ac:dyDescent="0.2">
      <c r="B168" s="344" t="s">
        <v>366</v>
      </c>
      <c r="C168" s="350">
        <v>5.59</v>
      </c>
      <c r="D168" s="346">
        <v>459</v>
      </c>
      <c r="E168" s="350">
        <v>3.12</v>
      </c>
      <c r="F168" s="346">
        <v>397</v>
      </c>
      <c r="G168" s="350">
        <v>7.1178618730008774</v>
      </c>
      <c r="H168" s="350">
        <v>584.45413232690566</v>
      </c>
      <c r="I168" s="350">
        <v>3.9727601151632808</v>
      </c>
      <c r="J168" s="350">
        <v>505.50825824353285</v>
      </c>
    </row>
    <row r="169" spans="2:12" x14ac:dyDescent="0.2">
      <c r="B169" s="344" t="s">
        <v>621</v>
      </c>
      <c r="C169" s="350">
        <v>5.59</v>
      </c>
      <c r="D169" s="346">
        <v>404</v>
      </c>
      <c r="E169" s="350">
        <v>3.12</v>
      </c>
      <c r="F169" s="346">
        <v>359</v>
      </c>
      <c r="G169" s="350">
        <v>7.1178618730008774</v>
      </c>
      <c r="H169" s="350">
        <v>514.42150209165561</v>
      </c>
      <c r="I169" s="350">
        <v>3.9727601151632808</v>
      </c>
      <c r="J169" s="350">
        <v>457.12207735372363</v>
      </c>
    </row>
    <row r="170" spans="2:12" ht="12.75" x14ac:dyDescent="0.2">
      <c r="B170" s="343" t="s">
        <v>622</v>
      </c>
      <c r="C170" s="342"/>
      <c r="D170" s="342"/>
      <c r="E170" s="342"/>
      <c r="F170" s="342"/>
    </row>
    <row r="171" spans="2:12" ht="12.75" x14ac:dyDescent="0.2">
      <c r="B171" s="343"/>
      <c r="C171" s="342"/>
      <c r="D171" s="342"/>
      <c r="E171" s="342"/>
      <c r="F171" s="342"/>
    </row>
    <row r="172" spans="2:12" ht="11.25" customHeight="1" x14ac:dyDescent="0.2">
      <c r="B172" s="532" t="s">
        <v>382</v>
      </c>
      <c r="C172" s="523" t="s">
        <v>165</v>
      </c>
      <c r="D172" s="523" t="s">
        <v>351</v>
      </c>
      <c r="E172" s="523"/>
      <c r="F172" s="523"/>
      <c r="G172" s="523"/>
      <c r="H172" s="523"/>
      <c r="I172" s="523"/>
    </row>
    <row r="173" spans="2:12" ht="11.25" customHeight="1" x14ac:dyDescent="0.2">
      <c r="B173" s="533"/>
      <c r="C173" s="523"/>
      <c r="D173" s="161" t="s">
        <v>369</v>
      </c>
      <c r="E173" s="161" t="s">
        <v>369</v>
      </c>
      <c r="F173" s="161" t="s">
        <v>369</v>
      </c>
      <c r="G173" s="161" t="s">
        <v>276</v>
      </c>
      <c r="H173" s="161" t="s">
        <v>369</v>
      </c>
      <c r="I173" s="161" t="s">
        <v>372</v>
      </c>
    </row>
    <row r="174" spans="2:12" ht="22.5" x14ac:dyDescent="0.2">
      <c r="B174" s="165" t="s">
        <v>368</v>
      </c>
      <c r="C174" s="523"/>
      <c r="D174" s="161" t="s">
        <v>370</v>
      </c>
      <c r="E174" s="161" t="s">
        <v>371</v>
      </c>
      <c r="F174" s="161" t="s">
        <v>380</v>
      </c>
      <c r="G174" s="161" t="s">
        <v>381</v>
      </c>
      <c r="H174" s="161" t="s">
        <v>381</v>
      </c>
      <c r="I174" s="161" t="s">
        <v>373</v>
      </c>
    </row>
    <row r="175" spans="2:12" x14ac:dyDescent="0.2">
      <c r="B175" s="142" t="s">
        <v>374</v>
      </c>
      <c r="C175" s="151" t="s">
        <v>375</v>
      </c>
      <c r="D175" s="155" t="s">
        <v>376</v>
      </c>
      <c r="E175" s="153" t="s">
        <v>376</v>
      </c>
      <c r="F175" s="153" t="s">
        <v>376</v>
      </c>
      <c r="G175" s="157">
        <v>2.6</v>
      </c>
      <c r="H175" s="153" t="s">
        <v>376</v>
      </c>
      <c r="I175" s="157">
        <v>2.4</v>
      </c>
    </row>
    <row r="176" spans="2:12" x14ac:dyDescent="0.2">
      <c r="B176" s="142" t="s">
        <v>377</v>
      </c>
      <c r="C176" s="151" t="s">
        <v>378</v>
      </c>
      <c r="D176" s="156">
        <v>9.9</v>
      </c>
      <c r="E176" s="157">
        <v>10.3</v>
      </c>
      <c r="F176" s="157">
        <v>26</v>
      </c>
      <c r="G176" s="153" t="s">
        <v>376</v>
      </c>
      <c r="H176" s="157">
        <v>12.8</v>
      </c>
      <c r="I176" s="153" t="s">
        <v>376</v>
      </c>
    </row>
    <row r="177" spans="2:7" x14ac:dyDescent="0.2">
      <c r="B177" s="1" t="s">
        <v>383</v>
      </c>
    </row>
    <row r="179" spans="2:7" ht="22.5" x14ac:dyDescent="0.2">
      <c r="B179" s="145" t="s">
        <v>385</v>
      </c>
      <c r="C179" s="523" t="s">
        <v>363</v>
      </c>
      <c r="D179" s="523" t="s">
        <v>364</v>
      </c>
    </row>
    <row r="180" spans="2:7" ht="12.75" customHeight="1" x14ac:dyDescent="0.2">
      <c r="B180" s="164" t="s">
        <v>362</v>
      </c>
      <c r="C180" s="161" t="s">
        <v>375</v>
      </c>
      <c r="D180" s="161" t="s">
        <v>378</v>
      </c>
    </row>
    <row r="181" spans="2:7" x14ac:dyDescent="0.2">
      <c r="B181" s="142" t="s">
        <v>365</v>
      </c>
      <c r="C181" s="175">
        <v>3.1</v>
      </c>
      <c r="D181" s="175">
        <v>11</v>
      </c>
    </row>
    <row r="182" spans="2:7" x14ac:dyDescent="0.2">
      <c r="B182" s="142" t="s">
        <v>366</v>
      </c>
      <c r="C182" s="175">
        <v>3.8</v>
      </c>
      <c r="D182" s="175">
        <v>13.1</v>
      </c>
    </row>
    <row r="183" spans="2:7" x14ac:dyDescent="0.2">
      <c r="B183" s="142" t="s">
        <v>379</v>
      </c>
      <c r="C183" s="175">
        <v>5.9</v>
      </c>
      <c r="D183" s="175">
        <v>20.5</v>
      </c>
    </row>
    <row r="184" spans="2:7" x14ac:dyDescent="0.2">
      <c r="B184" s="142" t="s">
        <v>35</v>
      </c>
      <c r="C184" s="175">
        <v>4.8</v>
      </c>
      <c r="D184" s="175">
        <v>16.7</v>
      </c>
    </row>
    <row r="185" spans="2:7" x14ac:dyDescent="0.2">
      <c r="B185" s="1" t="s">
        <v>384</v>
      </c>
    </row>
    <row r="186" spans="2:7" x14ac:dyDescent="0.2">
      <c r="B186" s="1"/>
    </row>
    <row r="187" spans="2:7" ht="12.75" customHeight="1" x14ac:dyDescent="0.2">
      <c r="B187" s="524" t="s">
        <v>386</v>
      </c>
      <c r="C187" s="525"/>
      <c r="D187" s="525"/>
      <c r="E187" s="525"/>
      <c r="F187" s="526"/>
      <c r="G187" s="526"/>
    </row>
    <row r="188" spans="2:7" x14ac:dyDescent="0.2">
      <c r="B188" s="163" t="s">
        <v>100</v>
      </c>
      <c r="C188" s="161" t="s">
        <v>389</v>
      </c>
      <c r="D188" s="161" t="s">
        <v>390</v>
      </c>
      <c r="E188" s="161" t="s">
        <v>391</v>
      </c>
      <c r="F188" s="162" t="s">
        <v>168</v>
      </c>
      <c r="G188" s="162" t="s">
        <v>392</v>
      </c>
    </row>
    <row r="189" spans="2:7" x14ac:dyDescent="0.2">
      <c r="B189" s="47" t="s">
        <v>387</v>
      </c>
      <c r="C189" s="96">
        <v>1.1000000000000001</v>
      </c>
      <c r="D189" s="96">
        <v>63</v>
      </c>
      <c r="E189" s="96">
        <v>0.02</v>
      </c>
      <c r="F189" s="100">
        <v>4.8</v>
      </c>
      <c r="G189" s="100">
        <v>10</v>
      </c>
    </row>
    <row r="190" spans="2:7" x14ac:dyDescent="0.2">
      <c r="B190" s="95" t="s">
        <v>388</v>
      </c>
      <c r="C190" s="96">
        <v>2</v>
      </c>
      <c r="D190" s="96">
        <v>54.4</v>
      </c>
      <c r="E190" s="96">
        <v>0.02</v>
      </c>
      <c r="F190" s="100">
        <v>4.5999999999999996</v>
      </c>
      <c r="G190" s="100">
        <v>10</v>
      </c>
    </row>
    <row r="191" spans="2:7" x14ac:dyDescent="0.2">
      <c r="B191" s="47" t="s">
        <v>373</v>
      </c>
      <c r="C191" s="96">
        <v>1</v>
      </c>
      <c r="D191" s="96">
        <v>39.9</v>
      </c>
      <c r="E191" s="96">
        <v>0.02</v>
      </c>
      <c r="F191" s="100">
        <v>4.7</v>
      </c>
      <c r="G191" s="100">
        <v>10</v>
      </c>
    </row>
    <row r="192" spans="2:7" x14ac:dyDescent="0.2">
      <c r="B192" s="1" t="s">
        <v>393</v>
      </c>
    </row>
    <row r="193" spans="2:7" x14ac:dyDescent="0.2">
      <c r="B193" s="1"/>
    </row>
    <row r="194" spans="2:7" x14ac:dyDescent="0.2">
      <c r="B194" s="1"/>
    </row>
    <row r="195" spans="2:7" ht="16.5" customHeight="1" x14ac:dyDescent="0.2">
      <c r="B195" s="524" t="s">
        <v>161</v>
      </c>
      <c r="C195" s="174" t="s">
        <v>164</v>
      </c>
      <c r="D195" s="174" t="s">
        <v>165</v>
      </c>
    </row>
    <row r="196" spans="2:7" x14ac:dyDescent="0.2">
      <c r="B196" s="59" t="s">
        <v>132</v>
      </c>
      <c r="C196" s="72">
        <v>0.72</v>
      </c>
      <c r="D196" s="4" t="s">
        <v>163</v>
      </c>
    </row>
    <row r="197" spans="2:7" x14ac:dyDescent="0.2">
      <c r="B197" s="43" t="s">
        <v>133</v>
      </c>
      <c r="C197" s="73">
        <v>0.82</v>
      </c>
      <c r="D197" s="4" t="s">
        <v>163</v>
      </c>
    </row>
    <row r="198" spans="2:7" x14ac:dyDescent="0.2">
      <c r="B198" s="43" t="s">
        <v>162</v>
      </c>
      <c r="C198" s="73">
        <v>0.7</v>
      </c>
      <c r="D198" s="4" t="s">
        <v>166</v>
      </c>
    </row>
    <row r="199" spans="2:7" x14ac:dyDescent="0.2">
      <c r="B199" s="1" t="s">
        <v>167</v>
      </c>
    </row>
    <row r="200" spans="2:7" x14ac:dyDescent="0.2">
      <c r="B200" s="1"/>
    </row>
    <row r="201" spans="2:7" ht="16.5" customHeight="1" x14ac:dyDescent="0.2">
      <c r="B201" s="524" t="s">
        <v>395</v>
      </c>
      <c r="C201" s="525"/>
      <c r="D201" s="525"/>
      <c r="E201" s="525"/>
      <c r="F201" s="105"/>
      <c r="G201" s="105"/>
    </row>
    <row r="202" spans="2:7" ht="12.75" customHeight="1" x14ac:dyDescent="0.2">
      <c r="B202" s="163" t="s">
        <v>100</v>
      </c>
      <c r="C202" s="161" t="s">
        <v>396</v>
      </c>
      <c r="D202" s="161" t="s">
        <v>397</v>
      </c>
      <c r="E202" s="161" t="s">
        <v>398</v>
      </c>
      <c r="F202" s="106"/>
      <c r="G202" s="106"/>
    </row>
    <row r="203" spans="2:7" x14ac:dyDescent="0.2">
      <c r="B203" s="47" t="s">
        <v>387</v>
      </c>
      <c r="C203" s="108">
        <v>3140</v>
      </c>
      <c r="D203" s="96">
        <v>0.182</v>
      </c>
      <c r="E203" s="96">
        <v>2.4E-2</v>
      </c>
      <c r="F203" s="107"/>
      <c r="G203" s="107"/>
    </row>
    <row r="204" spans="2:7" x14ac:dyDescent="0.2">
      <c r="B204" s="95" t="s">
        <v>388</v>
      </c>
      <c r="C204" s="108">
        <v>3190</v>
      </c>
      <c r="D204" s="96">
        <v>0.17599999999999999</v>
      </c>
      <c r="E204" s="96">
        <v>2.4E-2</v>
      </c>
      <c r="F204" s="107"/>
      <c r="G204" s="107"/>
    </row>
    <row r="205" spans="2:7" x14ac:dyDescent="0.2">
      <c r="B205" s="47" t="s">
        <v>373</v>
      </c>
      <c r="C205" s="108">
        <v>3140</v>
      </c>
      <c r="D205" s="96">
        <v>0.17899999999999999</v>
      </c>
      <c r="E205" s="96">
        <v>2.4E-2</v>
      </c>
      <c r="F205" s="107"/>
      <c r="G205" s="107"/>
    </row>
    <row r="206" spans="2:7" x14ac:dyDescent="0.2">
      <c r="B206" s="111" t="s">
        <v>403</v>
      </c>
      <c r="C206" s="103"/>
      <c r="D206" s="103"/>
      <c r="E206" s="103"/>
      <c r="F206" s="104"/>
      <c r="G206" s="104"/>
    </row>
    <row r="207" spans="2:7" x14ac:dyDescent="0.2">
      <c r="B207" s="102"/>
      <c r="C207" s="103"/>
      <c r="D207" s="103"/>
      <c r="E207" s="103"/>
      <c r="F207" s="104"/>
      <c r="G207" s="104"/>
    </row>
    <row r="208" spans="2:7" ht="17.25" customHeight="1" x14ac:dyDescent="0.2">
      <c r="B208" s="529" t="s">
        <v>402</v>
      </c>
      <c r="C208" s="530"/>
      <c r="D208" s="531"/>
      <c r="E208" s="103"/>
      <c r="F208" s="104"/>
      <c r="G208" s="104"/>
    </row>
    <row r="209" spans="2:43" ht="33.75" x14ac:dyDescent="0.2">
      <c r="B209" s="162" t="s">
        <v>399</v>
      </c>
      <c r="C209" s="161" t="s">
        <v>400</v>
      </c>
      <c r="D209" s="161" t="s">
        <v>401</v>
      </c>
      <c r="E209" s="103"/>
      <c r="F209" s="104"/>
      <c r="G209" s="104"/>
    </row>
    <row r="210" spans="2:43" x14ac:dyDescent="0.2">
      <c r="B210" s="150">
        <v>206</v>
      </c>
      <c r="C210" s="151">
        <v>210</v>
      </c>
      <c r="D210" s="151">
        <v>216</v>
      </c>
      <c r="E210" s="103"/>
      <c r="F210" s="104"/>
      <c r="G210" s="104"/>
    </row>
    <row r="211" spans="2:43" x14ac:dyDescent="0.2">
      <c r="B211" s="111" t="s">
        <v>404</v>
      </c>
      <c r="C211" s="103"/>
      <c r="D211" s="103"/>
      <c r="E211" s="103"/>
      <c r="F211" s="104"/>
      <c r="G211" s="104"/>
    </row>
    <row r="212" spans="2:43" x14ac:dyDescent="0.2">
      <c r="B212" s="102"/>
      <c r="C212" s="103"/>
      <c r="D212" s="103"/>
      <c r="E212" s="103"/>
      <c r="F212" s="104"/>
      <c r="G212" s="104"/>
    </row>
    <row r="213" spans="2:43" ht="16.5" customHeight="1" x14ac:dyDescent="0.2">
      <c r="B213" s="536" t="s">
        <v>405</v>
      </c>
      <c r="C213" s="537"/>
      <c r="D213" s="537"/>
      <c r="E213" s="537"/>
      <c r="F213" s="104"/>
      <c r="G213" s="104"/>
    </row>
    <row r="214" spans="2:43" ht="16.5" customHeight="1" x14ac:dyDescent="0.2">
      <c r="B214" s="160"/>
      <c r="C214" s="161" t="s">
        <v>396</v>
      </c>
      <c r="D214" s="161" t="s">
        <v>397</v>
      </c>
      <c r="E214" s="161" t="s">
        <v>398</v>
      </c>
      <c r="F214" s="104"/>
      <c r="G214" s="104"/>
    </row>
    <row r="215" spans="2:43" x14ac:dyDescent="0.2">
      <c r="B215" s="47" t="s">
        <v>193</v>
      </c>
      <c r="C215" s="108">
        <v>1</v>
      </c>
      <c r="D215" s="108">
        <v>25</v>
      </c>
      <c r="E215" s="108">
        <v>298</v>
      </c>
      <c r="F215" s="104"/>
      <c r="G215" s="104"/>
    </row>
    <row r="216" spans="2:43" x14ac:dyDescent="0.2">
      <c r="B216" s="111" t="s">
        <v>194</v>
      </c>
      <c r="C216" s="103"/>
      <c r="D216" s="103"/>
      <c r="E216" s="103"/>
      <c r="F216" s="104"/>
      <c r="G216" s="104"/>
    </row>
    <row r="217" spans="2:43" x14ac:dyDescent="0.2">
      <c r="B217" s="111"/>
      <c r="C217" s="103"/>
      <c r="D217" s="103"/>
      <c r="E217" s="103"/>
      <c r="F217" s="104"/>
      <c r="G217" s="104"/>
    </row>
    <row r="218" spans="2:43" x14ac:dyDescent="0.2">
      <c r="AQ218" s="64"/>
    </row>
    <row r="219" spans="2:43" ht="22.5" x14ac:dyDescent="0.2">
      <c r="B219" s="138" t="s">
        <v>197</v>
      </c>
      <c r="C219" s="137">
        <v>2021</v>
      </c>
      <c r="D219" s="137">
        <v>2022</v>
      </c>
      <c r="E219" s="137">
        <v>2023</v>
      </c>
      <c r="F219" s="137">
        <v>2024</v>
      </c>
      <c r="G219" s="137">
        <v>2025</v>
      </c>
      <c r="H219" s="137">
        <v>2026</v>
      </c>
      <c r="I219" s="137">
        <v>2027</v>
      </c>
      <c r="J219" s="137">
        <v>2028</v>
      </c>
      <c r="K219" s="137">
        <v>2029</v>
      </c>
      <c r="L219" s="137">
        <v>2030</v>
      </c>
      <c r="M219" s="137">
        <v>2031</v>
      </c>
      <c r="N219" s="137">
        <v>2032</v>
      </c>
      <c r="O219" s="137">
        <v>2033</v>
      </c>
      <c r="P219" s="137">
        <v>2034</v>
      </c>
      <c r="Q219" s="137">
        <v>2035</v>
      </c>
      <c r="R219" s="137">
        <v>2036</v>
      </c>
      <c r="S219" s="137">
        <v>2037</v>
      </c>
      <c r="T219" s="137">
        <v>2038</v>
      </c>
      <c r="U219" s="137">
        <v>2039</v>
      </c>
      <c r="V219" s="137">
        <v>2040</v>
      </c>
      <c r="W219" s="137">
        <v>2041</v>
      </c>
      <c r="X219" s="137">
        <v>2042</v>
      </c>
      <c r="Y219" s="137">
        <v>2043</v>
      </c>
      <c r="Z219" s="137">
        <v>2044</v>
      </c>
      <c r="AA219" s="137">
        <v>2045</v>
      </c>
      <c r="AB219" s="137">
        <v>2046</v>
      </c>
      <c r="AC219" s="137">
        <v>2047</v>
      </c>
      <c r="AD219" s="137">
        <v>2048</v>
      </c>
      <c r="AE219" s="137">
        <v>2049</v>
      </c>
      <c r="AF219" s="137">
        <v>2050</v>
      </c>
      <c r="AG219" s="137">
        <v>2051</v>
      </c>
      <c r="AH219" s="137">
        <v>2052</v>
      </c>
      <c r="AI219" s="137">
        <v>2053</v>
      </c>
      <c r="AJ219" s="137">
        <v>2054</v>
      </c>
      <c r="AK219" s="137">
        <v>2055</v>
      </c>
      <c r="AL219" s="137">
        <v>2056</v>
      </c>
      <c r="AM219" s="137">
        <v>2057</v>
      </c>
      <c r="AN219" s="137">
        <v>2058</v>
      </c>
      <c r="AO219" s="137">
        <v>2059</v>
      </c>
      <c r="AP219" s="137">
        <v>2060</v>
      </c>
      <c r="AQ219" s="64"/>
    </row>
    <row r="220" spans="2:43" x14ac:dyDescent="0.2">
      <c r="B220" s="63" t="s">
        <v>406</v>
      </c>
      <c r="C220" s="113">
        <v>0.81180000000000008</v>
      </c>
      <c r="D220" s="113">
        <v>0.8226</v>
      </c>
      <c r="E220" s="113">
        <v>0.83750000000000002</v>
      </c>
      <c r="F220" s="113">
        <v>0.85650000000000004</v>
      </c>
      <c r="G220" s="113">
        <v>0.86780000000000002</v>
      </c>
      <c r="H220" s="113">
        <v>0.879</v>
      </c>
      <c r="I220" s="113">
        <v>0.89019999999999999</v>
      </c>
      <c r="J220" s="113">
        <v>0.90129999999999999</v>
      </c>
      <c r="K220" s="113">
        <v>0.91239999999999999</v>
      </c>
      <c r="L220" s="113">
        <v>0.9234</v>
      </c>
      <c r="M220" s="113">
        <v>0.93430000000000002</v>
      </c>
      <c r="N220" s="113">
        <v>0.94510000000000005</v>
      </c>
      <c r="O220" s="113">
        <v>0.95579999999999998</v>
      </c>
      <c r="P220" s="113">
        <v>0.96640000000000004</v>
      </c>
      <c r="Q220" s="113">
        <v>0.97689999999999999</v>
      </c>
      <c r="R220" s="113">
        <v>0.98709999999999998</v>
      </c>
      <c r="S220" s="113">
        <v>0.99690000000000001</v>
      </c>
      <c r="T220" s="113">
        <v>1.0063</v>
      </c>
      <c r="U220" s="113">
        <v>1.0153000000000001</v>
      </c>
      <c r="V220" s="113">
        <v>1.0238</v>
      </c>
      <c r="W220" s="113">
        <v>1.0323</v>
      </c>
      <c r="X220" s="113">
        <v>1.0407</v>
      </c>
      <c r="Y220" s="113">
        <v>1.0490999999999999</v>
      </c>
      <c r="Z220" s="113">
        <v>1.0573999999999999</v>
      </c>
      <c r="AA220" s="113">
        <v>1.0657000000000001</v>
      </c>
      <c r="AB220" s="113">
        <v>1.0738000000000001</v>
      </c>
      <c r="AC220" s="113">
        <v>1.0817000000000001</v>
      </c>
      <c r="AD220" s="113">
        <v>1.0893999999999999</v>
      </c>
      <c r="AE220" s="113">
        <v>1.0969</v>
      </c>
      <c r="AF220" s="113">
        <v>1.1042000000000001</v>
      </c>
      <c r="AG220" s="113">
        <v>1.1115999999999999</v>
      </c>
      <c r="AH220" s="113">
        <v>1.1192</v>
      </c>
      <c r="AI220" s="113">
        <v>1.1269</v>
      </c>
      <c r="AJ220" s="113">
        <v>1.1347</v>
      </c>
      <c r="AK220" s="113">
        <v>1.1427</v>
      </c>
      <c r="AL220" s="113">
        <v>1.1512</v>
      </c>
      <c r="AM220" s="113">
        <v>1.1601999999999999</v>
      </c>
      <c r="AN220" s="113">
        <v>1.1697</v>
      </c>
      <c r="AO220" s="113">
        <v>1.1797</v>
      </c>
      <c r="AP220" s="113">
        <v>1.1902999999999999</v>
      </c>
      <c r="AQ220" s="115">
        <v>40.68780000000001</v>
      </c>
    </row>
    <row r="221" spans="2:43" x14ac:dyDescent="0.2">
      <c r="B221" s="63" t="s">
        <v>407</v>
      </c>
      <c r="C221" s="113">
        <v>0.35810000000000003</v>
      </c>
      <c r="D221" s="113">
        <v>0.3629</v>
      </c>
      <c r="E221" s="113">
        <v>0.3695</v>
      </c>
      <c r="F221" s="113">
        <v>0.37790000000000001</v>
      </c>
      <c r="G221" s="113">
        <v>0.38290000000000002</v>
      </c>
      <c r="H221" s="113">
        <v>0.38790000000000002</v>
      </c>
      <c r="I221" s="113">
        <v>0.39279999999999998</v>
      </c>
      <c r="J221" s="113">
        <v>0.3977</v>
      </c>
      <c r="K221" s="113">
        <v>0.40260000000000001</v>
      </c>
      <c r="L221" s="113">
        <v>0.40739999999999998</v>
      </c>
      <c r="M221" s="113">
        <v>0.41220000000000001</v>
      </c>
      <c r="N221" s="113">
        <v>0.41699999999999998</v>
      </c>
      <c r="O221" s="113">
        <v>0.42170000000000002</v>
      </c>
      <c r="P221" s="113">
        <v>0.4264</v>
      </c>
      <c r="Q221" s="113">
        <v>0.43099999999999999</v>
      </c>
      <c r="R221" s="113">
        <v>0.4355</v>
      </c>
      <c r="S221" s="113">
        <v>0.43980000000000002</v>
      </c>
      <c r="T221" s="113">
        <v>0.44390000000000002</v>
      </c>
      <c r="U221" s="113">
        <v>0.44790000000000002</v>
      </c>
      <c r="V221" s="113">
        <v>0.45169999999999999</v>
      </c>
      <c r="W221" s="113">
        <v>0.45540000000000003</v>
      </c>
      <c r="X221" s="113">
        <v>0.45910000000000001</v>
      </c>
      <c r="Y221" s="113">
        <v>0.46279999999999999</v>
      </c>
      <c r="Z221" s="113">
        <v>0.46650000000000003</v>
      </c>
      <c r="AA221" s="113">
        <v>0.47020000000000001</v>
      </c>
      <c r="AB221" s="113">
        <v>0.4738</v>
      </c>
      <c r="AC221" s="113">
        <v>0.4773</v>
      </c>
      <c r="AD221" s="113">
        <v>0.48070000000000002</v>
      </c>
      <c r="AE221" s="113">
        <v>0.48399999999999999</v>
      </c>
      <c r="AF221" s="113">
        <v>0.48720000000000002</v>
      </c>
      <c r="AG221" s="113">
        <v>0.49049999999999999</v>
      </c>
      <c r="AH221" s="113">
        <v>0.49380000000000002</v>
      </c>
      <c r="AI221" s="113">
        <v>0.49719999999999998</v>
      </c>
      <c r="AJ221" s="113">
        <v>0.50070000000000003</v>
      </c>
      <c r="AK221" s="113">
        <v>0.50419999999999998</v>
      </c>
      <c r="AL221" s="113">
        <v>0.50790000000000002</v>
      </c>
      <c r="AM221" s="113">
        <v>0.51190000000000002</v>
      </c>
      <c r="AN221" s="113">
        <v>0.5161</v>
      </c>
      <c r="AO221" s="113">
        <v>0.52049999999999996</v>
      </c>
      <c r="AP221" s="113">
        <v>0.5252</v>
      </c>
      <c r="AQ221" s="115">
        <v>17.951800000000002</v>
      </c>
    </row>
    <row r="222" spans="2:43" x14ac:dyDescent="0.2">
      <c r="B222" s="63" t="s">
        <v>408</v>
      </c>
      <c r="C222" s="113">
        <v>5.1700000000000003E-2</v>
      </c>
      <c r="D222" s="113">
        <v>5.2400000000000002E-2</v>
      </c>
      <c r="E222" s="113">
        <v>5.3400000000000003E-2</v>
      </c>
      <c r="F222" s="113">
        <v>5.4600000000000003E-2</v>
      </c>
      <c r="G222" s="113">
        <v>5.5300000000000002E-2</v>
      </c>
      <c r="H222" s="113">
        <v>5.6000000000000001E-2</v>
      </c>
      <c r="I222" s="113">
        <v>5.67E-2</v>
      </c>
      <c r="J222" s="113">
        <v>5.74E-2</v>
      </c>
      <c r="K222" s="113">
        <v>5.8099999999999999E-2</v>
      </c>
      <c r="L222" s="113">
        <v>5.8799999999999998E-2</v>
      </c>
      <c r="M222" s="113">
        <v>5.9499999999999997E-2</v>
      </c>
      <c r="N222" s="113">
        <v>6.0199999999999997E-2</v>
      </c>
      <c r="O222" s="113">
        <v>6.0900000000000003E-2</v>
      </c>
      <c r="P222" s="113">
        <v>6.1600000000000002E-2</v>
      </c>
      <c r="Q222" s="113">
        <v>6.2300000000000001E-2</v>
      </c>
      <c r="R222" s="113">
        <v>6.2899999999999998E-2</v>
      </c>
      <c r="S222" s="113">
        <v>6.3500000000000001E-2</v>
      </c>
      <c r="T222" s="113">
        <v>6.4100000000000004E-2</v>
      </c>
      <c r="U222" s="113">
        <v>6.4699999999999994E-2</v>
      </c>
      <c r="V222" s="113">
        <v>6.5199999999999994E-2</v>
      </c>
      <c r="W222" s="113">
        <v>6.5699999999999995E-2</v>
      </c>
      <c r="X222" s="113">
        <v>6.6199999999999995E-2</v>
      </c>
      <c r="Y222" s="113">
        <v>6.6699999999999995E-2</v>
      </c>
      <c r="Z222" s="113">
        <v>6.7199999999999996E-2</v>
      </c>
      <c r="AA222" s="113">
        <v>6.7699999999999996E-2</v>
      </c>
      <c r="AB222" s="113">
        <v>6.8199999999999997E-2</v>
      </c>
      <c r="AC222" s="113">
        <v>6.8699999999999997E-2</v>
      </c>
      <c r="AD222" s="113">
        <v>6.9199999999999998E-2</v>
      </c>
      <c r="AE222" s="113">
        <v>6.9699999999999998E-2</v>
      </c>
      <c r="AF222" s="113">
        <v>7.0199999999999999E-2</v>
      </c>
      <c r="AG222" s="113">
        <v>7.0699999999999999E-2</v>
      </c>
      <c r="AH222" s="113">
        <v>7.1199999999999999E-2</v>
      </c>
      <c r="AI222" s="113">
        <v>7.17E-2</v>
      </c>
      <c r="AJ222" s="113">
        <v>7.22E-2</v>
      </c>
      <c r="AK222" s="113">
        <v>7.2700000000000001E-2</v>
      </c>
      <c r="AL222" s="113">
        <v>7.3200000000000001E-2</v>
      </c>
      <c r="AM222" s="113">
        <v>7.3800000000000004E-2</v>
      </c>
      <c r="AN222" s="113">
        <v>7.4399999999999994E-2</v>
      </c>
      <c r="AO222" s="113">
        <v>7.4999999999999997E-2</v>
      </c>
      <c r="AP222" s="113">
        <v>7.5700000000000003E-2</v>
      </c>
      <c r="AQ222" s="115">
        <v>2.5893999999999999</v>
      </c>
    </row>
    <row r="223" spans="2:43" x14ac:dyDescent="0.2">
      <c r="B223" s="63" t="s">
        <v>409</v>
      </c>
      <c r="C223" s="113">
        <v>1.1087</v>
      </c>
      <c r="D223" s="113">
        <v>1.1234999999999999</v>
      </c>
      <c r="E223" s="113">
        <v>1.1438999999999999</v>
      </c>
      <c r="F223" s="113">
        <v>1.1698999999999999</v>
      </c>
      <c r="G223" s="113">
        <v>1.1853</v>
      </c>
      <c r="H223" s="113">
        <v>1.2005999999999999</v>
      </c>
      <c r="I223" s="113">
        <v>1.2159</v>
      </c>
      <c r="J223" s="113">
        <v>1.2311000000000001</v>
      </c>
      <c r="K223" s="113">
        <v>1.2462</v>
      </c>
      <c r="L223" s="113">
        <v>1.2612000000000001</v>
      </c>
      <c r="M223" s="113">
        <v>1.2761</v>
      </c>
      <c r="N223" s="113">
        <v>1.2908999999999999</v>
      </c>
      <c r="O223" s="113">
        <v>1.3055000000000001</v>
      </c>
      <c r="P223" s="113">
        <v>1.32</v>
      </c>
      <c r="Q223" s="113">
        <v>1.3344</v>
      </c>
      <c r="R223" s="113">
        <v>1.3483000000000001</v>
      </c>
      <c r="S223" s="113">
        <v>1.3615999999999999</v>
      </c>
      <c r="T223" s="113">
        <v>1.3744000000000001</v>
      </c>
      <c r="U223" s="113">
        <v>1.3866000000000001</v>
      </c>
      <c r="V223" s="113">
        <v>1.3983000000000001</v>
      </c>
      <c r="W223" s="113">
        <v>1.4098999999999999</v>
      </c>
      <c r="X223" s="113">
        <v>1.4214</v>
      </c>
      <c r="Y223" s="113">
        <v>1.4329000000000001</v>
      </c>
      <c r="Z223" s="113">
        <v>1.4442999999999999</v>
      </c>
      <c r="AA223" s="113">
        <v>1.4556</v>
      </c>
      <c r="AB223" s="113">
        <v>1.4666999999999999</v>
      </c>
      <c r="AC223" s="113">
        <v>1.4775</v>
      </c>
      <c r="AD223" s="113">
        <v>1.4881</v>
      </c>
      <c r="AE223" s="113">
        <v>1.4984</v>
      </c>
      <c r="AF223" s="113">
        <v>1.5084</v>
      </c>
      <c r="AG223" s="113">
        <v>1.5185999999999999</v>
      </c>
      <c r="AH223" s="113">
        <v>1.5288999999999999</v>
      </c>
      <c r="AI223" s="113">
        <v>1.5394000000000001</v>
      </c>
      <c r="AJ223" s="113">
        <v>1.5501</v>
      </c>
      <c r="AK223" s="113">
        <v>1.5609999999999999</v>
      </c>
      <c r="AL223" s="113">
        <v>1.5726</v>
      </c>
      <c r="AM223" s="113">
        <v>1.5849</v>
      </c>
      <c r="AN223" s="113">
        <v>1.5979000000000001</v>
      </c>
      <c r="AO223" s="113">
        <v>1.6115999999999999</v>
      </c>
      <c r="AP223" s="113">
        <v>1.6261000000000001</v>
      </c>
      <c r="AQ223" s="115">
        <v>55.576700000000002</v>
      </c>
    </row>
    <row r="224" spans="2:43" x14ac:dyDescent="0.2">
      <c r="B224" s="63" t="s">
        <v>410</v>
      </c>
      <c r="C224" s="113">
        <v>0.46159999999999995</v>
      </c>
      <c r="D224" s="113">
        <v>0.4677</v>
      </c>
      <c r="E224" s="113">
        <v>0.47620000000000001</v>
      </c>
      <c r="F224" s="113">
        <v>0.48699999999999999</v>
      </c>
      <c r="G224" s="113">
        <v>0.49340000000000001</v>
      </c>
      <c r="H224" s="113">
        <v>0.49980000000000002</v>
      </c>
      <c r="I224" s="113">
        <v>0.50619999999999998</v>
      </c>
      <c r="J224" s="113">
        <v>0.51249999999999996</v>
      </c>
      <c r="K224" s="113">
        <v>0.51880000000000004</v>
      </c>
      <c r="L224" s="113">
        <v>0.52500000000000002</v>
      </c>
      <c r="M224" s="113">
        <v>0.53120000000000001</v>
      </c>
      <c r="N224" s="113">
        <v>0.53739999999999999</v>
      </c>
      <c r="O224" s="113">
        <v>0.54349999999999998</v>
      </c>
      <c r="P224" s="113">
        <v>0.54949999999999999</v>
      </c>
      <c r="Q224" s="113">
        <v>0.55549999999999999</v>
      </c>
      <c r="R224" s="113">
        <v>0.56130000000000002</v>
      </c>
      <c r="S224" s="113">
        <v>0.56689999999999996</v>
      </c>
      <c r="T224" s="113">
        <v>0.57220000000000004</v>
      </c>
      <c r="U224" s="113">
        <v>0.57730000000000004</v>
      </c>
      <c r="V224" s="113">
        <v>0.58220000000000005</v>
      </c>
      <c r="W224" s="113">
        <v>0.58699999999999997</v>
      </c>
      <c r="X224" s="113">
        <v>0.59179999999999999</v>
      </c>
      <c r="Y224" s="113">
        <v>0.59660000000000002</v>
      </c>
      <c r="Z224" s="113">
        <v>0.60129999999999995</v>
      </c>
      <c r="AA224" s="113">
        <v>0.60599999999999998</v>
      </c>
      <c r="AB224" s="113">
        <v>0.61060000000000003</v>
      </c>
      <c r="AC224" s="113">
        <v>0.61509999999999998</v>
      </c>
      <c r="AD224" s="113">
        <v>0.61950000000000005</v>
      </c>
      <c r="AE224" s="113">
        <v>0.62380000000000002</v>
      </c>
      <c r="AF224" s="113">
        <v>0.628</v>
      </c>
      <c r="AG224" s="113">
        <v>0.63219999999999998</v>
      </c>
      <c r="AH224" s="113">
        <v>0.63649999999999995</v>
      </c>
      <c r="AI224" s="113">
        <v>0.64090000000000003</v>
      </c>
      <c r="AJ224" s="113">
        <v>0.64539999999999997</v>
      </c>
      <c r="AK224" s="113">
        <v>0.64990000000000003</v>
      </c>
      <c r="AL224" s="113">
        <v>0.65469999999999995</v>
      </c>
      <c r="AM224" s="113">
        <v>0.65980000000000005</v>
      </c>
      <c r="AN224" s="113">
        <v>0.66520000000000001</v>
      </c>
      <c r="AO224" s="113">
        <v>0.67090000000000005</v>
      </c>
      <c r="AP224" s="113">
        <v>0.67689999999999995</v>
      </c>
      <c r="AQ224" s="115">
        <v>23.137299999999993</v>
      </c>
    </row>
    <row r="225" spans="2:43" x14ac:dyDescent="0.2">
      <c r="B225" s="63" t="s">
        <v>411</v>
      </c>
      <c r="C225" s="113">
        <v>6.6699999999999995E-2</v>
      </c>
      <c r="D225" s="113">
        <v>6.7599999999999993E-2</v>
      </c>
      <c r="E225" s="113">
        <v>6.88E-2</v>
      </c>
      <c r="F225" s="113">
        <v>7.0400000000000004E-2</v>
      </c>
      <c r="G225" s="113">
        <v>7.1300000000000002E-2</v>
      </c>
      <c r="H225" s="113">
        <v>7.22E-2</v>
      </c>
      <c r="I225" s="113">
        <v>7.3099999999999998E-2</v>
      </c>
      <c r="J225" s="113">
        <v>7.3999999999999996E-2</v>
      </c>
      <c r="K225" s="113">
        <v>7.4899999999999994E-2</v>
      </c>
      <c r="L225" s="113">
        <v>7.5800000000000006E-2</v>
      </c>
      <c r="M225" s="113">
        <v>7.6700000000000004E-2</v>
      </c>
      <c r="N225" s="113">
        <v>7.7600000000000002E-2</v>
      </c>
      <c r="O225" s="113">
        <v>7.85E-2</v>
      </c>
      <c r="P225" s="113">
        <v>7.9399999999999998E-2</v>
      </c>
      <c r="Q225" s="113">
        <v>8.0299999999999996E-2</v>
      </c>
      <c r="R225" s="113">
        <v>8.1100000000000005E-2</v>
      </c>
      <c r="S225" s="113">
        <v>8.1900000000000001E-2</v>
      </c>
      <c r="T225" s="113">
        <v>8.2699999999999996E-2</v>
      </c>
      <c r="U225" s="113">
        <v>8.3400000000000002E-2</v>
      </c>
      <c r="V225" s="113">
        <v>8.4099999999999994E-2</v>
      </c>
      <c r="W225" s="113">
        <v>8.48E-2</v>
      </c>
      <c r="X225" s="113">
        <v>8.5500000000000007E-2</v>
      </c>
      <c r="Y225" s="113">
        <v>8.6199999999999999E-2</v>
      </c>
      <c r="Z225" s="113">
        <v>8.6900000000000005E-2</v>
      </c>
      <c r="AA225" s="113">
        <v>8.7599999999999997E-2</v>
      </c>
      <c r="AB225" s="113">
        <v>8.8300000000000003E-2</v>
      </c>
      <c r="AC225" s="113">
        <v>8.8999999999999996E-2</v>
      </c>
      <c r="AD225" s="113">
        <v>8.9599999999999999E-2</v>
      </c>
      <c r="AE225" s="113">
        <v>9.0200000000000002E-2</v>
      </c>
      <c r="AF225" s="113">
        <v>9.0800000000000006E-2</v>
      </c>
      <c r="AG225" s="113">
        <v>9.1399999999999995E-2</v>
      </c>
      <c r="AH225" s="113">
        <v>9.1999999999999998E-2</v>
      </c>
      <c r="AI225" s="113">
        <v>9.2600000000000002E-2</v>
      </c>
      <c r="AJ225" s="113">
        <v>9.3200000000000005E-2</v>
      </c>
      <c r="AK225" s="113">
        <v>9.3899999999999997E-2</v>
      </c>
      <c r="AL225" s="113">
        <v>9.4600000000000004E-2</v>
      </c>
      <c r="AM225" s="113">
        <v>9.5299999999999996E-2</v>
      </c>
      <c r="AN225" s="113">
        <v>9.6100000000000005E-2</v>
      </c>
      <c r="AO225" s="113">
        <v>9.69E-2</v>
      </c>
      <c r="AP225" s="113">
        <v>9.7799999999999998E-2</v>
      </c>
      <c r="AQ225" s="115">
        <v>3.3431999999999995</v>
      </c>
    </row>
    <row r="226" spans="2:43" x14ac:dyDescent="0.2">
      <c r="B226" s="1" t="s">
        <v>213</v>
      </c>
    </row>
    <row r="229" spans="2:43" ht="27.75" x14ac:dyDescent="0.4">
      <c r="B229" s="170" t="s">
        <v>413</v>
      </c>
    </row>
    <row r="232" spans="2:43" ht="25.5" customHeight="1" x14ac:dyDescent="0.2">
      <c r="B232" s="527" t="s">
        <v>394</v>
      </c>
      <c r="C232" s="528"/>
      <c r="D232" s="17"/>
      <c r="E232" s="17"/>
      <c r="F232" s="17"/>
      <c r="G232" s="17"/>
      <c r="H232" s="17"/>
    </row>
    <row r="233" spans="2:43" ht="17.25" customHeight="1" x14ac:dyDescent="0.2">
      <c r="B233" s="158" t="s">
        <v>96</v>
      </c>
      <c r="C233" s="159" t="s">
        <v>97</v>
      </c>
    </row>
    <row r="234" spans="2:43" x14ac:dyDescent="0.2">
      <c r="B234" s="4" t="s">
        <v>87</v>
      </c>
      <c r="C234" s="85">
        <v>4.7</v>
      </c>
      <c r="E234" s="3" t="s">
        <v>99</v>
      </c>
    </row>
    <row r="235" spans="2:43" x14ac:dyDescent="0.2">
      <c r="B235" s="4" t="s">
        <v>88</v>
      </c>
      <c r="C235" s="85">
        <v>3.6</v>
      </c>
      <c r="E235" s="3" t="s">
        <v>414</v>
      </c>
    </row>
    <row r="236" spans="2:43" x14ac:dyDescent="0.2">
      <c r="B236" s="4" t="s">
        <v>89</v>
      </c>
      <c r="C236" s="85">
        <v>150</v>
      </c>
    </row>
    <row r="237" spans="2:43" x14ac:dyDescent="0.2">
      <c r="B237" s="4" t="s">
        <v>90</v>
      </c>
      <c r="C237" s="85">
        <v>3.9</v>
      </c>
    </row>
    <row r="238" spans="2:43" x14ac:dyDescent="0.2">
      <c r="B238" s="4" t="s">
        <v>91</v>
      </c>
      <c r="C238" s="85">
        <v>3.2</v>
      </c>
    </row>
    <row r="239" spans="2:43" x14ac:dyDescent="0.2">
      <c r="B239" s="4" t="s">
        <v>92</v>
      </c>
      <c r="C239" s="85">
        <v>130.9</v>
      </c>
    </row>
    <row r="240" spans="2:43" x14ac:dyDescent="0.2">
      <c r="B240" s="4" t="s">
        <v>93</v>
      </c>
      <c r="C240" s="85">
        <v>2.1</v>
      </c>
    </row>
    <row r="241" spans="2:5" x14ac:dyDescent="0.2">
      <c r="B241" s="4" t="s">
        <v>94</v>
      </c>
      <c r="C241" s="85">
        <v>1</v>
      </c>
    </row>
    <row r="242" spans="2:5" x14ac:dyDescent="0.2">
      <c r="B242" s="4" t="s">
        <v>95</v>
      </c>
      <c r="C242" s="85">
        <v>20.399999999999999</v>
      </c>
    </row>
    <row r="243" spans="2:5" x14ac:dyDescent="0.2">
      <c r="B243" s="4" t="s">
        <v>86</v>
      </c>
      <c r="C243" s="85">
        <v>35</v>
      </c>
    </row>
    <row r="244" spans="2:5" x14ac:dyDescent="0.2">
      <c r="B244" s="1" t="s">
        <v>98</v>
      </c>
      <c r="C244" s="83"/>
    </row>
    <row r="246" spans="2:5" ht="17.25" customHeight="1" x14ac:dyDescent="0.2">
      <c r="B246" s="535" t="s">
        <v>108</v>
      </c>
      <c r="C246" s="535"/>
    </row>
    <row r="247" spans="2:5" x14ac:dyDescent="0.2">
      <c r="B247" s="4" t="s">
        <v>66</v>
      </c>
      <c r="C247" s="82">
        <v>1.4</v>
      </c>
    </row>
    <row r="248" spans="2:5" x14ac:dyDescent="0.2">
      <c r="B248" s="4" t="s">
        <v>109</v>
      </c>
      <c r="C248" s="84">
        <v>22</v>
      </c>
    </row>
    <row r="249" spans="2:5" x14ac:dyDescent="0.2">
      <c r="B249" s="4" t="s">
        <v>527</v>
      </c>
      <c r="C249" s="84">
        <v>30</v>
      </c>
    </row>
    <row r="250" spans="2:5" x14ac:dyDescent="0.2">
      <c r="B250" s="1" t="s">
        <v>528</v>
      </c>
    </row>
    <row r="252" spans="2:5" ht="34.5" customHeight="1" x14ac:dyDescent="0.2">
      <c r="B252" s="520" t="s">
        <v>123</v>
      </c>
      <c r="C252" s="129" t="s">
        <v>122</v>
      </c>
    </row>
    <row r="253" spans="2:5" x14ac:dyDescent="0.2">
      <c r="B253" s="4" t="s">
        <v>120</v>
      </c>
      <c r="C253" s="67">
        <v>0.44</v>
      </c>
    </row>
    <row r="254" spans="2:5" x14ac:dyDescent="0.2">
      <c r="B254" s="4" t="s">
        <v>121</v>
      </c>
      <c r="C254" s="67">
        <v>0.56000000000000005</v>
      </c>
    </row>
    <row r="255" spans="2:5" x14ac:dyDescent="0.2">
      <c r="B255" s="4" t="s">
        <v>124</v>
      </c>
      <c r="C255" s="18">
        <v>17.5</v>
      </c>
    </row>
    <row r="256" spans="2:5" x14ac:dyDescent="0.2">
      <c r="B256" s="4" t="s">
        <v>125</v>
      </c>
      <c r="C256" s="18">
        <v>1.96</v>
      </c>
      <c r="E256" s="3" t="s">
        <v>135</v>
      </c>
    </row>
    <row r="257" spans="2:123" x14ac:dyDescent="0.2">
      <c r="B257" s="1" t="s">
        <v>74</v>
      </c>
    </row>
    <row r="259" spans="2:123" ht="22.5" x14ac:dyDescent="0.2">
      <c r="B259" s="520" t="s">
        <v>136</v>
      </c>
      <c r="C259" s="547" t="s">
        <v>126</v>
      </c>
      <c r="D259" s="68"/>
      <c r="E259" s="68"/>
      <c r="F259" s="68"/>
      <c r="G259" s="68"/>
      <c r="H259" s="68"/>
      <c r="I259" s="68"/>
      <c r="J259" s="68"/>
      <c r="K259" s="68"/>
      <c r="L259" s="68"/>
      <c r="M259" s="68"/>
      <c r="N259" s="68"/>
      <c r="O259" s="68"/>
      <c r="P259" s="68"/>
      <c r="Q259" s="68"/>
      <c r="R259" s="68"/>
      <c r="S259" s="68"/>
      <c r="T259" s="68"/>
      <c r="U259" s="68"/>
      <c r="V259" s="68"/>
      <c r="W259" s="68"/>
      <c r="X259" s="68"/>
      <c r="Y259" s="68"/>
      <c r="Z259" s="68"/>
      <c r="AA259" s="68"/>
      <c r="AB259" s="68"/>
      <c r="AC259" s="68"/>
      <c r="AD259" s="68"/>
      <c r="AE259" s="68"/>
      <c r="AF259" s="68"/>
      <c r="AG259" s="68"/>
      <c r="AH259" s="68"/>
      <c r="AI259" s="68"/>
      <c r="AJ259" s="68"/>
      <c r="AK259" s="68"/>
      <c r="AL259" s="68"/>
      <c r="AM259" s="68"/>
      <c r="AN259" s="68"/>
      <c r="AO259" s="68"/>
      <c r="AP259" s="68"/>
      <c r="AQ259" s="68"/>
      <c r="AR259" s="68"/>
      <c r="AS259" s="68"/>
      <c r="AT259" s="68"/>
      <c r="AU259" s="68"/>
      <c r="AV259" s="68"/>
      <c r="AW259" s="68"/>
      <c r="AX259" s="68"/>
      <c r="AY259" s="68"/>
      <c r="AZ259" s="68"/>
      <c r="BA259" s="68"/>
      <c r="BB259" s="68"/>
      <c r="BC259" s="68"/>
      <c r="BD259" s="68"/>
      <c r="BE259" s="68"/>
      <c r="BF259" s="68"/>
      <c r="BG259" s="68"/>
      <c r="BH259" s="68"/>
      <c r="BI259" s="68"/>
      <c r="BJ259" s="68"/>
      <c r="BK259" s="68"/>
      <c r="BL259" s="68"/>
      <c r="BM259" s="68"/>
      <c r="BN259" s="68"/>
      <c r="BO259" s="68"/>
      <c r="BP259" s="68"/>
      <c r="BQ259" s="68"/>
      <c r="BR259" s="68"/>
      <c r="BS259" s="68"/>
      <c r="BT259" s="68"/>
      <c r="BU259" s="68"/>
      <c r="BV259" s="68"/>
      <c r="BW259" s="68"/>
      <c r="BX259" s="68"/>
      <c r="BY259" s="68"/>
      <c r="BZ259" s="68"/>
      <c r="CA259" s="68"/>
      <c r="CB259" s="68"/>
      <c r="CC259" s="68"/>
      <c r="CD259" s="68"/>
      <c r="CE259" s="68"/>
      <c r="CF259" s="68"/>
      <c r="CG259" s="68"/>
      <c r="CH259" s="68"/>
      <c r="CI259" s="68"/>
      <c r="CJ259" s="68"/>
      <c r="CK259" s="68"/>
      <c r="CL259" s="68"/>
      <c r="CM259" s="68"/>
      <c r="CN259" s="68"/>
      <c r="CO259" s="68"/>
      <c r="CP259" s="68"/>
      <c r="CQ259" s="68"/>
      <c r="CR259" s="68"/>
      <c r="CS259" s="68"/>
      <c r="CT259" s="68"/>
      <c r="CU259" s="68"/>
      <c r="CV259" s="68"/>
      <c r="CW259" s="68"/>
      <c r="CX259" s="68"/>
      <c r="CY259" s="68"/>
      <c r="CZ259" s="68"/>
      <c r="DA259" s="68"/>
      <c r="DB259" s="68"/>
      <c r="DC259" s="68"/>
      <c r="DD259" s="68"/>
      <c r="DE259" s="68"/>
      <c r="DF259" s="68"/>
      <c r="DG259" s="68"/>
      <c r="DH259" s="68"/>
      <c r="DI259" s="68"/>
      <c r="DJ259" s="68"/>
      <c r="DK259" s="68"/>
      <c r="DL259" s="68"/>
      <c r="DM259" s="68"/>
      <c r="DN259" s="68"/>
      <c r="DO259" s="68"/>
      <c r="DP259" s="68"/>
      <c r="DQ259" s="68"/>
      <c r="DR259" s="68"/>
      <c r="DS259" s="69"/>
    </row>
    <row r="260" spans="2:123" ht="17.25" customHeight="1" x14ac:dyDescent="0.2">
      <c r="B260" s="89" t="s">
        <v>100</v>
      </c>
      <c r="C260" s="78">
        <v>10</v>
      </c>
      <c r="D260" s="78">
        <v>11</v>
      </c>
      <c r="E260" s="78">
        <v>12</v>
      </c>
      <c r="F260" s="78">
        <v>13</v>
      </c>
      <c r="G260" s="78">
        <v>14</v>
      </c>
      <c r="H260" s="78">
        <v>15</v>
      </c>
      <c r="I260" s="78">
        <v>16</v>
      </c>
      <c r="J260" s="78">
        <v>17</v>
      </c>
      <c r="K260" s="78">
        <v>18</v>
      </c>
      <c r="L260" s="78">
        <v>19</v>
      </c>
      <c r="M260" s="78">
        <v>20</v>
      </c>
      <c r="N260" s="78">
        <v>21</v>
      </c>
      <c r="O260" s="78">
        <v>22</v>
      </c>
      <c r="P260" s="78">
        <v>23</v>
      </c>
      <c r="Q260" s="78">
        <v>24</v>
      </c>
      <c r="R260" s="78">
        <v>25</v>
      </c>
      <c r="S260" s="78">
        <v>26</v>
      </c>
      <c r="T260" s="78">
        <v>27</v>
      </c>
      <c r="U260" s="78">
        <v>28</v>
      </c>
      <c r="V260" s="78">
        <v>29</v>
      </c>
      <c r="W260" s="78">
        <v>30</v>
      </c>
      <c r="X260" s="78">
        <v>31</v>
      </c>
      <c r="Y260" s="78">
        <v>32</v>
      </c>
      <c r="Z260" s="78">
        <v>33</v>
      </c>
      <c r="AA260" s="78">
        <v>34</v>
      </c>
      <c r="AB260" s="78">
        <v>35</v>
      </c>
      <c r="AC260" s="78">
        <v>36</v>
      </c>
      <c r="AD260" s="78">
        <v>37</v>
      </c>
      <c r="AE260" s="78">
        <v>38</v>
      </c>
      <c r="AF260" s="78">
        <v>39</v>
      </c>
      <c r="AG260" s="78">
        <v>40</v>
      </c>
      <c r="AH260" s="78">
        <v>41</v>
      </c>
      <c r="AI260" s="78">
        <v>42</v>
      </c>
      <c r="AJ260" s="78">
        <v>43</v>
      </c>
      <c r="AK260" s="78">
        <v>44</v>
      </c>
      <c r="AL260" s="78">
        <v>45</v>
      </c>
      <c r="AM260" s="78">
        <v>46</v>
      </c>
      <c r="AN260" s="78">
        <v>47</v>
      </c>
      <c r="AO260" s="78">
        <v>48</v>
      </c>
      <c r="AP260" s="78">
        <v>49</v>
      </c>
      <c r="AQ260" s="78">
        <v>50</v>
      </c>
      <c r="AR260" s="78">
        <v>51</v>
      </c>
      <c r="AS260" s="78">
        <v>52</v>
      </c>
      <c r="AT260" s="78">
        <v>53</v>
      </c>
      <c r="AU260" s="78">
        <v>54</v>
      </c>
      <c r="AV260" s="78">
        <v>55</v>
      </c>
      <c r="AW260" s="78">
        <v>56</v>
      </c>
      <c r="AX260" s="78">
        <v>57</v>
      </c>
      <c r="AY260" s="78">
        <v>58</v>
      </c>
      <c r="AZ260" s="78">
        <v>59</v>
      </c>
      <c r="BA260" s="78">
        <v>60</v>
      </c>
      <c r="BB260" s="78">
        <v>61</v>
      </c>
      <c r="BC260" s="78">
        <v>62</v>
      </c>
      <c r="BD260" s="78">
        <v>63</v>
      </c>
      <c r="BE260" s="78">
        <v>64</v>
      </c>
      <c r="BF260" s="78">
        <v>65</v>
      </c>
      <c r="BG260" s="78">
        <v>66</v>
      </c>
      <c r="BH260" s="78">
        <v>67</v>
      </c>
      <c r="BI260" s="78">
        <v>68</v>
      </c>
      <c r="BJ260" s="78">
        <v>69</v>
      </c>
      <c r="BK260" s="78">
        <v>70</v>
      </c>
      <c r="BL260" s="78">
        <v>71</v>
      </c>
      <c r="BM260" s="78">
        <v>72</v>
      </c>
      <c r="BN260" s="78">
        <v>73</v>
      </c>
      <c r="BO260" s="78">
        <v>74</v>
      </c>
      <c r="BP260" s="78">
        <v>75</v>
      </c>
      <c r="BQ260" s="78">
        <v>76</v>
      </c>
      <c r="BR260" s="78">
        <v>77</v>
      </c>
      <c r="BS260" s="78">
        <v>78</v>
      </c>
      <c r="BT260" s="78">
        <v>79</v>
      </c>
      <c r="BU260" s="78">
        <v>80</v>
      </c>
      <c r="BV260" s="78">
        <v>81</v>
      </c>
      <c r="BW260" s="78">
        <v>82</v>
      </c>
      <c r="BX260" s="78">
        <v>83</v>
      </c>
      <c r="BY260" s="78">
        <v>84</v>
      </c>
      <c r="BZ260" s="78">
        <v>85</v>
      </c>
      <c r="CA260" s="78">
        <v>86</v>
      </c>
      <c r="CB260" s="78">
        <v>87</v>
      </c>
      <c r="CC260" s="78">
        <v>88</v>
      </c>
      <c r="CD260" s="78">
        <v>89</v>
      </c>
      <c r="CE260" s="78">
        <v>90</v>
      </c>
      <c r="CF260" s="78">
        <v>91</v>
      </c>
      <c r="CG260" s="78">
        <v>92</v>
      </c>
      <c r="CH260" s="78">
        <v>93</v>
      </c>
      <c r="CI260" s="78">
        <v>94</v>
      </c>
      <c r="CJ260" s="78">
        <v>95</v>
      </c>
      <c r="CK260" s="78">
        <v>96</v>
      </c>
      <c r="CL260" s="78">
        <v>97</v>
      </c>
      <c r="CM260" s="78">
        <v>98</v>
      </c>
      <c r="CN260" s="78">
        <v>99</v>
      </c>
      <c r="CO260" s="78">
        <v>100</v>
      </c>
      <c r="CP260" s="78">
        <v>101</v>
      </c>
      <c r="CQ260" s="78">
        <v>102</v>
      </c>
      <c r="CR260" s="78">
        <v>103</v>
      </c>
      <c r="CS260" s="78">
        <v>104</v>
      </c>
      <c r="CT260" s="78">
        <v>105</v>
      </c>
      <c r="CU260" s="78">
        <v>106</v>
      </c>
      <c r="CV260" s="78">
        <v>107</v>
      </c>
      <c r="CW260" s="78">
        <v>108</v>
      </c>
      <c r="CX260" s="78">
        <v>109</v>
      </c>
      <c r="CY260" s="78">
        <v>110</v>
      </c>
      <c r="CZ260" s="78">
        <v>111</v>
      </c>
      <c r="DA260" s="78">
        <v>112</v>
      </c>
      <c r="DB260" s="78">
        <v>113</v>
      </c>
      <c r="DC260" s="78">
        <v>114</v>
      </c>
      <c r="DD260" s="78">
        <v>115</v>
      </c>
      <c r="DE260" s="78">
        <v>116</v>
      </c>
      <c r="DF260" s="78">
        <v>117</v>
      </c>
      <c r="DG260" s="78">
        <v>118</v>
      </c>
      <c r="DH260" s="78">
        <v>119</v>
      </c>
      <c r="DI260" s="78">
        <v>120</v>
      </c>
      <c r="DJ260" s="78">
        <v>121</v>
      </c>
      <c r="DK260" s="78">
        <v>122</v>
      </c>
      <c r="DL260" s="78">
        <v>123</v>
      </c>
      <c r="DM260" s="78">
        <v>124</v>
      </c>
      <c r="DN260" s="78">
        <v>125</v>
      </c>
      <c r="DO260" s="78">
        <v>126</v>
      </c>
      <c r="DP260" s="78">
        <v>127</v>
      </c>
      <c r="DQ260" s="78">
        <v>128</v>
      </c>
      <c r="DR260" s="78">
        <v>129</v>
      </c>
      <c r="DS260" s="78">
        <v>130</v>
      </c>
    </row>
    <row r="261" spans="2:123" x14ac:dyDescent="0.2">
      <c r="B261" s="4" t="s">
        <v>127</v>
      </c>
      <c r="C261" s="70">
        <v>0.121</v>
      </c>
      <c r="D261" s="71">
        <v>0.1191</v>
      </c>
      <c r="E261" s="71">
        <v>0.1172</v>
      </c>
      <c r="F261" s="71">
        <v>0.1153</v>
      </c>
      <c r="G261" s="71">
        <v>0.1134</v>
      </c>
      <c r="H261" s="71">
        <v>0.1115</v>
      </c>
      <c r="I261" s="71">
        <v>0.1096</v>
      </c>
      <c r="J261" s="71">
        <v>0.1077</v>
      </c>
      <c r="K261" s="71">
        <v>0.10580000000000001</v>
      </c>
      <c r="L261" s="71">
        <v>0.10390000000000001</v>
      </c>
      <c r="M261" s="70">
        <v>0.10199999999999999</v>
      </c>
      <c r="N261" s="71">
        <v>0.10049999999999999</v>
      </c>
      <c r="O261" s="71">
        <v>9.8999999999999991E-2</v>
      </c>
      <c r="P261" s="71">
        <v>9.7499999999999989E-2</v>
      </c>
      <c r="Q261" s="71">
        <v>9.5999999999999988E-2</v>
      </c>
      <c r="R261" s="71">
        <v>9.4499999999999987E-2</v>
      </c>
      <c r="S261" s="71">
        <v>9.2999999999999985E-2</v>
      </c>
      <c r="T261" s="71">
        <v>9.1499999999999984E-2</v>
      </c>
      <c r="U261" s="71">
        <v>8.9999999999999983E-2</v>
      </c>
      <c r="V261" s="71">
        <v>8.8499999999999981E-2</v>
      </c>
      <c r="W261" s="70">
        <v>8.6999999999999994E-2</v>
      </c>
      <c r="X261" s="71">
        <v>8.5799999999999987E-2</v>
      </c>
      <c r="Y261" s="71">
        <v>8.4599999999999981E-2</v>
      </c>
      <c r="Z261" s="71">
        <v>8.3399999999999974E-2</v>
      </c>
      <c r="AA261" s="71">
        <v>8.2199999999999968E-2</v>
      </c>
      <c r="AB261" s="71">
        <v>8.0999999999999961E-2</v>
      </c>
      <c r="AC261" s="71">
        <v>7.9799999999999954E-2</v>
      </c>
      <c r="AD261" s="71">
        <v>7.8599999999999948E-2</v>
      </c>
      <c r="AE261" s="71">
        <v>7.7399999999999941E-2</v>
      </c>
      <c r="AF261" s="71">
        <v>7.6199999999999934E-2</v>
      </c>
      <c r="AG261" s="70">
        <v>7.4999999999999997E-2</v>
      </c>
      <c r="AH261" s="71">
        <v>7.4099999999999999E-2</v>
      </c>
      <c r="AI261" s="71">
        <v>7.3200000000000001E-2</v>
      </c>
      <c r="AJ261" s="71">
        <v>7.2300000000000003E-2</v>
      </c>
      <c r="AK261" s="71">
        <v>7.1400000000000005E-2</v>
      </c>
      <c r="AL261" s="71">
        <v>7.0500000000000007E-2</v>
      </c>
      <c r="AM261" s="71">
        <v>6.9600000000000009E-2</v>
      </c>
      <c r="AN261" s="71">
        <v>6.8700000000000011E-2</v>
      </c>
      <c r="AO261" s="71">
        <v>6.7800000000000013E-2</v>
      </c>
      <c r="AP261" s="71">
        <v>6.6900000000000015E-2</v>
      </c>
      <c r="AQ261" s="70">
        <v>6.6000000000000003E-2</v>
      </c>
      <c r="AR261" s="71">
        <v>6.54E-2</v>
      </c>
      <c r="AS261" s="71">
        <v>6.4799999999999996E-2</v>
      </c>
      <c r="AT261" s="71">
        <v>6.4199999999999993E-2</v>
      </c>
      <c r="AU261" s="71">
        <v>6.359999999999999E-2</v>
      </c>
      <c r="AV261" s="71">
        <v>6.2999999999999987E-2</v>
      </c>
      <c r="AW261" s="71">
        <v>6.2399999999999983E-2</v>
      </c>
      <c r="AX261" s="71">
        <v>6.179999999999998E-2</v>
      </c>
      <c r="AY261" s="71">
        <v>6.1199999999999977E-2</v>
      </c>
      <c r="AZ261" s="71">
        <v>6.0599999999999973E-2</v>
      </c>
      <c r="BA261" s="70">
        <v>0.06</v>
      </c>
      <c r="BB261" s="71">
        <v>5.9799999999999999E-2</v>
      </c>
      <c r="BC261" s="71">
        <v>5.96E-2</v>
      </c>
      <c r="BD261" s="71">
        <v>5.9400000000000001E-2</v>
      </c>
      <c r="BE261" s="71">
        <v>5.9200000000000003E-2</v>
      </c>
      <c r="BF261" s="71">
        <v>5.9000000000000004E-2</v>
      </c>
      <c r="BG261" s="71">
        <v>5.8800000000000005E-2</v>
      </c>
      <c r="BH261" s="71">
        <v>5.8600000000000006E-2</v>
      </c>
      <c r="BI261" s="71">
        <v>5.8400000000000007E-2</v>
      </c>
      <c r="BJ261" s="71">
        <v>5.8200000000000009E-2</v>
      </c>
      <c r="BK261" s="70">
        <v>5.8000000000000003E-2</v>
      </c>
      <c r="BL261" s="71">
        <v>5.8099999999999999E-2</v>
      </c>
      <c r="BM261" s="71">
        <v>5.8200000000000002E-2</v>
      </c>
      <c r="BN261" s="71">
        <v>5.8300000000000005E-2</v>
      </c>
      <c r="BO261" s="71">
        <v>5.8400000000000007E-2</v>
      </c>
      <c r="BP261" s="71">
        <v>5.850000000000001E-2</v>
      </c>
      <c r="BQ261" s="71">
        <v>5.8600000000000013E-2</v>
      </c>
      <c r="BR261" s="71">
        <v>5.8700000000000016E-2</v>
      </c>
      <c r="BS261" s="71">
        <v>5.8800000000000019E-2</v>
      </c>
      <c r="BT261" s="71">
        <v>5.8900000000000022E-2</v>
      </c>
      <c r="BU261" s="70">
        <v>5.8999999999999997E-2</v>
      </c>
      <c r="BV261" s="71">
        <v>5.9399999999999994E-2</v>
      </c>
      <c r="BW261" s="71">
        <v>5.9799999999999992E-2</v>
      </c>
      <c r="BX261" s="71">
        <v>6.019999999999999E-2</v>
      </c>
      <c r="BY261" s="71">
        <v>6.0599999999999987E-2</v>
      </c>
      <c r="BZ261" s="71">
        <v>6.0999999999999985E-2</v>
      </c>
      <c r="CA261" s="71">
        <v>6.1399999999999982E-2</v>
      </c>
      <c r="CB261" s="71">
        <v>6.179999999999998E-2</v>
      </c>
      <c r="CC261" s="71">
        <v>6.2199999999999978E-2</v>
      </c>
      <c r="CD261" s="71">
        <v>6.2599999999999975E-2</v>
      </c>
      <c r="CE261" s="70">
        <v>6.3E-2</v>
      </c>
      <c r="CF261" s="71">
        <v>6.3700000000000007E-2</v>
      </c>
      <c r="CG261" s="71">
        <v>6.4400000000000013E-2</v>
      </c>
      <c r="CH261" s="71">
        <v>6.5100000000000019E-2</v>
      </c>
      <c r="CI261" s="71">
        <v>6.5800000000000025E-2</v>
      </c>
      <c r="CJ261" s="71">
        <v>6.6500000000000031E-2</v>
      </c>
      <c r="CK261" s="71">
        <v>6.7200000000000037E-2</v>
      </c>
      <c r="CL261" s="71">
        <v>6.7900000000000044E-2</v>
      </c>
      <c r="CM261" s="71">
        <v>6.860000000000005E-2</v>
      </c>
      <c r="CN261" s="71">
        <v>6.9300000000000056E-2</v>
      </c>
      <c r="CO261" s="70">
        <v>7.0000000000000007E-2</v>
      </c>
      <c r="CP261" s="71">
        <v>7.110000000000001E-2</v>
      </c>
      <c r="CQ261" s="71">
        <v>7.2200000000000014E-2</v>
      </c>
      <c r="CR261" s="71">
        <v>7.3300000000000018E-2</v>
      </c>
      <c r="CS261" s="71">
        <v>7.4400000000000022E-2</v>
      </c>
      <c r="CT261" s="71">
        <v>7.5500000000000025E-2</v>
      </c>
      <c r="CU261" s="71">
        <v>7.6600000000000029E-2</v>
      </c>
      <c r="CV261" s="71">
        <v>7.7700000000000033E-2</v>
      </c>
      <c r="CW261" s="71">
        <v>7.8800000000000037E-2</v>
      </c>
      <c r="CX261" s="71">
        <v>7.990000000000004E-2</v>
      </c>
      <c r="CY261" s="70">
        <v>8.1000000000000003E-2</v>
      </c>
      <c r="CZ261" s="71">
        <v>8.2400000000000001E-2</v>
      </c>
      <c r="DA261" s="71">
        <v>8.3799999999999999E-2</v>
      </c>
      <c r="DB261" s="71">
        <v>8.5199999999999998E-2</v>
      </c>
      <c r="DC261" s="71">
        <v>8.6599999999999996E-2</v>
      </c>
      <c r="DD261" s="71">
        <f t="shared" ref="CZ261:DH261" si="0">DC261+($DI$261-$CY$261)/10</f>
        <v>8.7999999999999995E-2</v>
      </c>
      <c r="DE261" s="71">
        <f t="shared" si="0"/>
        <v>8.9399999999999993E-2</v>
      </c>
      <c r="DF261" s="71">
        <f t="shared" si="0"/>
        <v>9.0799999999999992E-2</v>
      </c>
      <c r="DG261" s="71">
        <f t="shared" si="0"/>
        <v>9.219999999999999E-2</v>
      </c>
      <c r="DH261" s="71">
        <f t="shared" si="0"/>
        <v>9.3599999999999989E-2</v>
      </c>
      <c r="DI261" s="70">
        <v>9.5000000000000001E-2</v>
      </c>
      <c r="DJ261" s="71">
        <f t="shared" ref="DJ261:DR261" si="1">DI261+($DS$261-$DI$261)/10</f>
        <v>9.6700000000000008E-2</v>
      </c>
      <c r="DK261" s="71">
        <f t="shared" si="1"/>
        <v>9.8400000000000015E-2</v>
      </c>
      <c r="DL261" s="71">
        <f t="shared" si="1"/>
        <v>0.10010000000000002</v>
      </c>
      <c r="DM261" s="71">
        <f t="shared" si="1"/>
        <v>0.10180000000000003</v>
      </c>
      <c r="DN261" s="71">
        <f t="shared" si="1"/>
        <v>0.10350000000000004</v>
      </c>
      <c r="DO261" s="71">
        <f t="shared" si="1"/>
        <v>0.10520000000000004</v>
      </c>
      <c r="DP261" s="71">
        <f t="shared" si="1"/>
        <v>0.10690000000000005</v>
      </c>
      <c r="DQ261" s="71">
        <f t="shared" si="1"/>
        <v>0.10860000000000006</v>
      </c>
      <c r="DR261" s="71">
        <f t="shared" si="1"/>
        <v>0.11030000000000006</v>
      </c>
      <c r="DS261" s="70">
        <v>0.112</v>
      </c>
    </row>
    <row r="262" spans="2:123" x14ac:dyDescent="0.2">
      <c r="B262" s="4" t="s">
        <v>128</v>
      </c>
      <c r="C262" s="70">
        <v>0.111</v>
      </c>
      <c r="D262" s="71">
        <v>0.1091</v>
      </c>
      <c r="E262" s="71">
        <v>0.1072</v>
      </c>
      <c r="F262" s="71">
        <v>0.1053</v>
      </c>
      <c r="G262" s="71">
        <v>0.10340000000000001</v>
      </c>
      <c r="H262" s="71">
        <v>0.10150000000000001</v>
      </c>
      <c r="I262" s="71">
        <v>9.9600000000000008E-2</v>
      </c>
      <c r="J262" s="71">
        <v>9.7700000000000009E-2</v>
      </c>
      <c r="K262" s="71">
        <v>9.580000000000001E-2</v>
      </c>
      <c r="L262" s="71">
        <v>9.3900000000000011E-2</v>
      </c>
      <c r="M262" s="70">
        <v>9.1999999999999998E-2</v>
      </c>
      <c r="N262" s="71">
        <v>9.0499999999999997E-2</v>
      </c>
      <c r="O262" s="71">
        <v>8.8999999999999996E-2</v>
      </c>
      <c r="P262" s="71">
        <v>8.7499999999999994E-2</v>
      </c>
      <c r="Q262" s="71">
        <v>8.5999999999999993E-2</v>
      </c>
      <c r="R262" s="71">
        <v>8.4499999999999992E-2</v>
      </c>
      <c r="S262" s="71">
        <v>8.299999999999999E-2</v>
      </c>
      <c r="T262" s="71">
        <v>8.1499999999999989E-2</v>
      </c>
      <c r="U262" s="71">
        <v>7.9999999999999988E-2</v>
      </c>
      <c r="V262" s="71">
        <v>7.8499999999999986E-2</v>
      </c>
      <c r="W262" s="70">
        <v>7.6999999999999999E-2</v>
      </c>
      <c r="X262" s="71">
        <v>7.5800000000000006E-2</v>
      </c>
      <c r="Y262" s="71">
        <v>7.46E-2</v>
      </c>
      <c r="Z262" s="71">
        <v>7.3399999999999993E-2</v>
      </c>
      <c r="AA262" s="71">
        <v>7.2199999999999986E-2</v>
      </c>
      <c r="AB262" s="71">
        <v>7.099999999999998E-2</v>
      </c>
      <c r="AC262" s="71">
        <v>6.9799999999999973E-2</v>
      </c>
      <c r="AD262" s="71">
        <v>6.8599999999999967E-2</v>
      </c>
      <c r="AE262" s="71">
        <v>6.739999999999996E-2</v>
      </c>
      <c r="AF262" s="71">
        <v>6.6199999999999953E-2</v>
      </c>
      <c r="AG262" s="70">
        <v>6.5000000000000002E-2</v>
      </c>
      <c r="AH262" s="71">
        <v>6.4100000000000004E-2</v>
      </c>
      <c r="AI262" s="71">
        <v>6.3200000000000006E-2</v>
      </c>
      <c r="AJ262" s="71">
        <v>6.2300000000000008E-2</v>
      </c>
      <c r="AK262" s="71">
        <v>6.140000000000001E-2</v>
      </c>
      <c r="AL262" s="71">
        <v>6.0500000000000012E-2</v>
      </c>
      <c r="AM262" s="71">
        <v>5.9600000000000014E-2</v>
      </c>
      <c r="AN262" s="71">
        <v>5.8700000000000016E-2</v>
      </c>
      <c r="AO262" s="71">
        <v>5.7800000000000018E-2</v>
      </c>
      <c r="AP262" s="71">
        <v>5.690000000000002E-2</v>
      </c>
      <c r="AQ262" s="70">
        <v>5.6000000000000001E-2</v>
      </c>
      <c r="AR262" s="71">
        <v>5.5400000000000005E-2</v>
      </c>
      <c r="AS262" s="71">
        <v>5.4800000000000001E-2</v>
      </c>
      <c r="AT262" s="71">
        <v>5.4199999999999998E-2</v>
      </c>
      <c r="AU262" s="71">
        <v>5.3599999999999995E-2</v>
      </c>
      <c r="AV262" s="71">
        <v>5.2999999999999992E-2</v>
      </c>
      <c r="AW262" s="71">
        <v>5.2399999999999988E-2</v>
      </c>
      <c r="AX262" s="71">
        <v>5.1799999999999985E-2</v>
      </c>
      <c r="AY262" s="71">
        <v>5.1199999999999982E-2</v>
      </c>
      <c r="AZ262" s="71">
        <v>5.0599999999999978E-2</v>
      </c>
      <c r="BA262" s="70">
        <v>0.05</v>
      </c>
      <c r="BB262" s="71">
        <v>4.9800000000000004E-2</v>
      </c>
      <c r="BC262" s="71">
        <v>4.9600000000000005E-2</v>
      </c>
      <c r="BD262" s="71">
        <v>4.9400000000000006E-2</v>
      </c>
      <c r="BE262" s="71">
        <v>4.9200000000000008E-2</v>
      </c>
      <c r="BF262" s="71">
        <v>4.9000000000000009E-2</v>
      </c>
      <c r="BG262" s="71">
        <v>4.880000000000001E-2</v>
      </c>
      <c r="BH262" s="71">
        <v>4.8600000000000011E-2</v>
      </c>
      <c r="BI262" s="71">
        <v>4.8400000000000012E-2</v>
      </c>
      <c r="BJ262" s="71">
        <v>4.8200000000000014E-2</v>
      </c>
      <c r="BK262" s="70">
        <v>4.8000000000000001E-2</v>
      </c>
      <c r="BL262" s="71">
        <v>4.8100000000000004E-2</v>
      </c>
      <c r="BM262" s="71">
        <v>4.8200000000000007E-2</v>
      </c>
      <c r="BN262" s="71">
        <v>4.830000000000001E-2</v>
      </c>
      <c r="BO262" s="71">
        <v>4.8400000000000012E-2</v>
      </c>
      <c r="BP262" s="71">
        <v>4.8500000000000015E-2</v>
      </c>
      <c r="BQ262" s="71">
        <v>4.8600000000000018E-2</v>
      </c>
      <c r="BR262" s="71">
        <v>4.8700000000000021E-2</v>
      </c>
      <c r="BS262" s="71">
        <v>4.8800000000000024E-2</v>
      </c>
      <c r="BT262" s="71">
        <v>4.8900000000000027E-2</v>
      </c>
      <c r="BU262" s="70">
        <v>4.9000000000000002E-2</v>
      </c>
      <c r="BV262" s="71">
        <v>4.9399999999999999E-2</v>
      </c>
      <c r="BW262" s="71">
        <v>4.9799999999999997E-2</v>
      </c>
      <c r="BX262" s="71">
        <v>5.0199999999999995E-2</v>
      </c>
      <c r="BY262" s="71">
        <v>5.0599999999999992E-2</v>
      </c>
      <c r="BZ262" s="71">
        <v>5.099999999999999E-2</v>
      </c>
      <c r="CA262" s="71">
        <v>5.1399999999999987E-2</v>
      </c>
      <c r="CB262" s="71">
        <v>5.1799999999999985E-2</v>
      </c>
      <c r="CC262" s="71">
        <v>5.2199999999999983E-2</v>
      </c>
      <c r="CD262" s="71">
        <v>5.259999999999998E-2</v>
      </c>
      <c r="CE262" s="70">
        <v>5.2999999999999999E-2</v>
      </c>
      <c r="CF262" s="71">
        <v>5.3699999999999998E-2</v>
      </c>
      <c r="CG262" s="71">
        <v>5.4399999999999997E-2</v>
      </c>
      <c r="CH262" s="71">
        <v>5.5099999999999996E-2</v>
      </c>
      <c r="CI262" s="71">
        <v>5.5799999999999995E-2</v>
      </c>
      <c r="CJ262" s="71">
        <v>5.6499999999999995E-2</v>
      </c>
      <c r="CK262" s="71">
        <v>5.7199999999999994E-2</v>
      </c>
      <c r="CL262" s="71">
        <v>5.7899999999999993E-2</v>
      </c>
      <c r="CM262" s="71">
        <v>5.8599999999999992E-2</v>
      </c>
      <c r="CN262" s="71">
        <v>5.9299999999999992E-2</v>
      </c>
      <c r="CO262" s="70">
        <v>0.06</v>
      </c>
      <c r="CP262" s="71">
        <v>6.1099999999999995E-2</v>
      </c>
      <c r="CQ262" s="71">
        <v>6.2199999999999991E-2</v>
      </c>
      <c r="CR262" s="71">
        <v>6.3299999999999995E-2</v>
      </c>
      <c r="CS262" s="71">
        <v>6.4399999999999999E-2</v>
      </c>
      <c r="CT262" s="71">
        <v>6.5500000000000003E-2</v>
      </c>
      <c r="CU262" s="71">
        <v>6.6600000000000006E-2</v>
      </c>
      <c r="CV262" s="71">
        <v>6.770000000000001E-2</v>
      </c>
      <c r="CW262" s="71">
        <v>6.8800000000000014E-2</v>
      </c>
      <c r="CX262" s="71">
        <v>6.9900000000000018E-2</v>
      </c>
      <c r="CY262" s="70">
        <v>7.0999999999999994E-2</v>
      </c>
      <c r="CZ262" s="71">
        <v>7.2399999999999992E-2</v>
      </c>
      <c r="DA262" s="71">
        <v>7.3799999999999991E-2</v>
      </c>
      <c r="DB262" s="71">
        <v>7.5199999999999989E-2</v>
      </c>
      <c r="DC262" s="71">
        <v>7.6599999999999988E-2</v>
      </c>
      <c r="DD262" s="71">
        <f t="shared" ref="CZ262:DH262" si="2">DC262+($DI$262-$CY$262)/10</f>
        <v>7.7999999999999986E-2</v>
      </c>
      <c r="DE262" s="71">
        <f t="shared" si="2"/>
        <v>7.9399999999999984E-2</v>
      </c>
      <c r="DF262" s="71">
        <f t="shared" si="2"/>
        <v>8.0799999999999983E-2</v>
      </c>
      <c r="DG262" s="71">
        <f t="shared" si="2"/>
        <v>8.2199999999999981E-2</v>
      </c>
      <c r="DH262" s="71">
        <f t="shared" si="2"/>
        <v>8.359999999999998E-2</v>
      </c>
      <c r="DI262" s="70">
        <v>8.5000000000000006E-2</v>
      </c>
      <c r="DJ262" s="71">
        <f t="shared" ref="DJ262:DR262" si="3">DI262+($DS$262-$DI$262)/10</f>
        <v>8.6699999999999999E-2</v>
      </c>
      <c r="DK262" s="71">
        <f t="shared" si="3"/>
        <v>8.8399999999999992E-2</v>
      </c>
      <c r="DL262" s="71">
        <f t="shared" si="3"/>
        <v>9.0099999999999986E-2</v>
      </c>
      <c r="DM262" s="71">
        <f t="shared" si="3"/>
        <v>9.1799999999999979E-2</v>
      </c>
      <c r="DN262" s="71">
        <f t="shared" si="3"/>
        <v>9.3499999999999972E-2</v>
      </c>
      <c r="DO262" s="71">
        <f t="shared" si="3"/>
        <v>9.5199999999999965E-2</v>
      </c>
      <c r="DP262" s="71">
        <f t="shared" si="3"/>
        <v>9.6899999999999958E-2</v>
      </c>
      <c r="DQ262" s="71">
        <f t="shared" si="3"/>
        <v>9.8599999999999952E-2</v>
      </c>
      <c r="DR262" s="71">
        <f t="shared" si="3"/>
        <v>0.10029999999999994</v>
      </c>
      <c r="DS262" s="70">
        <v>0.10199999999999999</v>
      </c>
    </row>
    <row r="263" spans="2:123" x14ac:dyDescent="0.2">
      <c r="B263" s="4" t="s">
        <v>129</v>
      </c>
      <c r="C263" s="70">
        <v>0.14899999999999999</v>
      </c>
      <c r="D263" s="71">
        <v>0.14710000000000001</v>
      </c>
      <c r="E263" s="71">
        <v>0.1452</v>
      </c>
      <c r="F263" s="71">
        <v>0.14329999999999998</v>
      </c>
      <c r="G263" s="71">
        <v>0.14139999999999997</v>
      </c>
      <c r="H263" s="71">
        <v>0.13949999999999996</v>
      </c>
      <c r="I263" s="71">
        <v>0.13759999999999994</v>
      </c>
      <c r="J263" s="71">
        <v>0.13569999999999993</v>
      </c>
      <c r="K263" s="71">
        <v>0.13379999999999992</v>
      </c>
      <c r="L263" s="71">
        <v>0.13189999999999991</v>
      </c>
      <c r="M263" s="70">
        <v>0.13</v>
      </c>
      <c r="N263" s="71">
        <v>0.1285</v>
      </c>
      <c r="O263" s="71">
        <v>0.127</v>
      </c>
      <c r="P263" s="71">
        <v>0.1255</v>
      </c>
      <c r="Q263" s="71">
        <v>0.124</v>
      </c>
      <c r="R263" s="71">
        <v>0.1225</v>
      </c>
      <c r="S263" s="71">
        <v>0.121</v>
      </c>
      <c r="T263" s="71">
        <v>0.1195</v>
      </c>
      <c r="U263" s="71">
        <v>0.11799999999999999</v>
      </c>
      <c r="V263" s="71">
        <v>0.11649999999999999</v>
      </c>
      <c r="W263" s="70">
        <v>0.115</v>
      </c>
      <c r="X263" s="71">
        <v>0.1138</v>
      </c>
      <c r="Y263" s="71">
        <v>0.11259999999999999</v>
      </c>
      <c r="Z263" s="71">
        <v>0.11139999999999999</v>
      </c>
      <c r="AA263" s="71">
        <v>0.11019999999999998</v>
      </c>
      <c r="AB263" s="71">
        <v>0.10899999999999997</v>
      </c>
      <c r="AC263" s="71">
        <v>0.10779999999999997</v>
      </c>
      <c r="AD263" s="71">
        <v>0.10659999999999996</v>
      </c>
      <c r="AE263" s="71">
        <v>0.10539999999999995</v>
      </c>
      <c r="AF263" s="71">
        <v>0.10419999999999995</v>
      </c>
      <c r="AG263" s="70">
        <v>0.10299999999999999</v>
      </c>
      <c r="AH263" s="71">
        <v>0.1021</v>
      </c>
      <c r="AI263" s="71">
        <v>0.1012</v>
      </c>
      <c r="AJ263" s="71">
        <v>0.1003</v>
      </c>
      <c r="AK263" s="71">
        <v>9.9400000000000002E-2</v>
      </c>
      <c r="AL263" s="71">
        <v>9.8500000000000004E-2</v>
      </c>
      <c r="AM263" s="71">
        <v>9.7600000000000006E-2</v>
      </c>
      <c r="AN263" s="71">
        <v>9.6700000000000008E-2</v>
      </c>
      <c r="AO263" s="71">
        <v>9.580000000000001E-2</v>
      </c>
      <c r="AP263" s="71">
        <v>9.4900000000000012E-2</v>
      </c>
      <c r="AQ263" s="70">
        <v>9.4E-2</v>
      </c>
      <c r="AR263" s="71">
        <v>9.3399999999999997E-2</v>
      </c>
      <c r="AS263" s="71">
        <v>9.2799999999999994E-2</v>
      </c>
      <c r="AT263" s="71">
        <v>9.219999999999999E-2</v>
      </c>
      <c r="AU263" s="71">
        <v>9.1599999999999987E-2</v>
      </c>
      <c r="AV263" s="71">
        <v>9.0999999999999984E-2</v>
      </c>
      <c r="AW263" s="71">
        <v>9.039999999999998E-2</v>
      </c>
      <c r="AX263" s="71">
        <v>8.9799999999999977E-2</v>
      </c>
      <c r="AY263" s="71">
        <v>8.9199999999999974E-2</v>
      </c>
      <c r="AZ263" s="71">
        <v>8.859999999999997E-2</v>
      </c>
      <c r="BA263" s="70">
        <v>8.7999999999999995E-2</v>
      </c>
      <c r="BB263" s="71">
        <v>8.7799999999999989E-2</v>
      </c>
      <c r="BC263" s="71">
        <v>8.7599999999999983E-2</v>
      </c>
      <c r="BD263" s="71">
        <v>8.7399999999999978E-2</v>
      </c>
      <c r="BE263" s="71">
        <v>8.7199999999999972E-2</v>
      </c>
      <c r="BF263" s="71">
        <v>8.6999999999999966E-2</v>
      </c>
      <c r="BG263" s="71">
        <v>8.6799999999999961E-2</v>
      </c>
      <c r="BH263" s="71">
        <v>8.6599999999999955E-2</v>
      </c>
      <c r="BI263" s="71">
        <v>8.6399999999999949E-2</v>
      </c>
      <c r="BJ263" s="71">
        <v>8.6199999999999943E-2</v>
      </c>
      <c r="BK263" s="70">
        <v>8.5999999999999993E-2</v>
      </c>
      <c r="BL263" s="71">
        <v>8.6099999999999996E-2</v>
      </c>
      <c r="BM263" s="71">
        <v>8.6199999999999999E-2</v>
      </c>
      <c r="BN263" s="71">
        <v>8.6300000000000002E-2</v>
      </c>
      <c r="BO263" s="71">
        <v>8.6400000000000005E-2</v>
      </c>
      <c r="BP263" s="71">
        <v>8.6500000000000007E-2</v>
      </c>
      <c r="BQ263" s="71">
        <v>8.660000000000001E-2</v>
      </c>
      <c r="BR263" s="71">
        <v>8.6700000000000013E-2</v>
      </c>
      <c r="BS263" s="71">
        <v>8.6800000000000016E-2</v>
      </c>
      <c r="BT263" s="71">
        <v>8.6900000000000019E-2</v>
      </c>
      <c r="BU263" s="70">
        <v>8.6999999999999994E-2</v>
      </c>
      <c r="BV263" s="71">
        <v>8.7399999999999992E-2</v>
      </c>
      <c r="BW263" s="71">
        <v>8.7799999999999989E-2</v>
      </c>
      <c r="BX263" s="71">
        <v>8.8199999999999987E-2</v>
      </c>
      <c r="BY263" s="71">
        <v>8.8599999999999984E-2</v>
      </c>
      <c r="BZ263" s="71">
        <v>8.8999999999999982E-2</v>
      </c>
      <c r="CA263" s="71">
        <v>8.9399999999999979E-2</v>
      </c>
      <c r="CB263" s="71">
        <v>8.9799999999999977E-2</v>
      </c>
      <c r="CC263" s="71">
        <v>9.0199999999999975E-2</v>
      </c>
      <c r="CD263" s="71">
        <v>9.0599999999999972E-2</v>
      </c>
      <c r="CE263" s="70">
        <v>9.0999999999999998E-2</v>
      </c>
      <c r="CF263" s="71">
        <v>9.1700000000000004E-2</v>
      </c>
      <c r="CG263" s="71">
        <v>9.240000000000001E-2</v>
      </c>
      <c r="CH263" s="71">
        <v>9.3100000000000016E-2</v>
      </c>
      <c r="CI263" s="71">
        <v>9.3800000000000022E-2</v>
      </c>
      <c r="CJ263" s="71">
        <v>9.4500000000000028E-2</v>
      </c>
      <c r="CK263" s="71">
        <v>9.5200000000000035E-2</v>
      </c>
      <c r="CL263" s="71">
        <v>9.5900000000000041E-2</v>
      </c>
      <c r="CM263" s="71">
        <v>9.6600000000000047E-2</v>
      </c>
      <c r="CN263" s="71">
        <v>9.7300000000000053E-2</v>
      </c>
      <c r="CO263" s="70">
        <v>9.8000000000000004E-2</v>
      </c>
      <c r="CP263" s="71">
        <v>9.9100000000000008E-2</v>
      </c>
      <c r="CQ263" s="71">
        <v>0.10020000000000001</v>
      </c>
      <c r="CR263" s="71">
        <v>0.10130000000000002</v>
      </c>
      <c r="CS263" s="71">
        <v>0.10240000000000002</v>
      </c>
      <c r="CT263" s="71">
        <v>0.10350000000000002</v>
      </c>
      <c r="CU263" s="71">
        <v>0.10460000000000003</v>
      </c>
      <c r="CV263" s="71">
        <v>0.10570000000000003</v>
      </c>
      <c r="CW263" s="71">
        <v>0.10680000000000003</v>
      </c>
      <c r="CX263" s="71">
        <v>0.10790000000000004</v>
      </c>
      <c r="CY263" s="70">
        <v>0.109</v>
      </c>
      <c r="CZ263" s="71"/>
      <c r="DA263" s="71"/>
      <c r="DB263" s="71"/>
      <c r="DC263" s="71"/>
      <c r="DD263" s="71"/>
      <c r="DE263" s="71"/>
      <c r="DF263" s="71"/>
      <c r="DG263" s="71"/>
      <c r="DH263" s="71"/>
      <c r="DI263" s="70"/>
      <c r="DJ263" s="71"/>
      <c r="DK263" s="71"/>
      <c r="DL263" s="71"/>
      <c r="DM263" s="71"/>
      <c r="DN263" s="71"/>
      <c r="DO263" s="71"/>
      <c r="DP263" s="71"/>
      <c r="DQ263" s="71"/>
      <c r="DR263" s="71"/>
      <c r="DS263" s="70"/>
    </row>
    <row r="264" spans="2:123" x14ac:dyDescent="0.2">
      <c r="B264" s="4" t="s">
        <v>130</v>
      </c>
      <c r="C264" s="70">
        <v>0.69099999999999995</v>
      </c>
      <c r="D264" s="71">
        <v>0.67649999999999999</v>
      </c>
      <c r="E264" s="71">
        <v>0.66200000000000003</v>
      </c>
      <c r="F264" s="71">
        <v>0.64750000000000008</v>
      </c>
      <c r="G264" s="71">
        <v>0.63300000000000012</v>
      </c>
      <c r="H264" s="71">
        <v>0.61850000000000016</v>
      </c>
      <c r="I264" s="71">
        <v>0.6040000000000002</v>
      </c>
      <c r="J264" s="71">
        <v>0.58950000000000025</v>
      </c>
      <c r="K264" s="71">
        <v>0.57500000000000029</v>
      </c>
      <c r="L264" s="71">
        <v>0.56050000000000033</v>
      </c>
      <c r="M264" s="70">
        <v>0.54600000000000004</v>
      </c>
      <c r="N264" s="71">
        <v>0.53550000000000009</v>
      </c>
      <c r="O264" s="71">
        <v>0.52500000000000013</v>
      </c>
      <c r="P264" s="71">
        <v>0.51450000000000018</v>
      </c>
      <c r="Q264" s="71">
        <v>0.50400000000000023</v>
      </c>
      <c r="R264" s="71">
        <v>0.49350000000000022</v>
      </c>
      <c r="S264" s="71">
        <v>0.48300000000000021</v>
      </c>
      <c r="T264" s="71">
        <v>0.4725000000000002</v>
      </c>
      <c r="U264" s="71">
        <v>0.46200000000000019</v>
      </c>
      <c r="V264" s="71">
        <v>0.45150000000000018</v>
      </c>
      <c r="W264" s="70">
        <v>0.441</v>
      </c>
      <c r="X264" s="71">
        <v>0.434</v>
      </c>
      <c r="Y264" s="71">
        <v>0.42699999999999999</v>
      </c>
      <c r="Z264" s="71">
        <v>0.42</v>
      </c>
      <c r="AA264" s="71">
        <v>0.41299999999999998</v>
      </c>
      <c r="AB264" s="71">
        <v>0.40599999999999997</v>
      </c>
      <c r="AC264" s="71">
        <v>0.39899999999999997</v>
      </c>
      <c r="AD264" s="71">
        <v>0.39199999999999996</v>
      </c>
      <c r="AE264" s="71">
        <v>0.38499999999999995</v>
      </c>
      <c r="AF264" s="71">
        <v>0.37799999999999995</v>
      </c>
      <c r="AG264" s="70">
        <v>0.371</v>
      </c>
      <c r="AH264" s="71">
        <v>0.3669</v>
      </c>
      <c r="AI264" s="71">
        <v>0.36280000000000001</v>
      </c>
      <c r="AJ264" s="71">
        <v>0.35870000000000002</v>
      </c>
      <c r="AK264" s="71">
        <v>0.35460000000000003</v>
      </c>
      <c r="AL264" s="71">
        <v>0.35050000000000003</v>
      </c>
      <c r="AM264" s="71">
        <v>0.34640000000000004</v>
      </c>
      <c r="AN264" s="71">
        <v>0.34230000000000005</v>
      </c>
      <c r="AO264" s="71">
        <v>0.33820000000000006</v>
      </c>
      <c r="AP264" s="71">
        <v>0.33410000000000006</v>
      </c>
      <c r="AQ264" s="70">
        <v>0.33</v>
      </c>
      <c r="AR264" s="71">
        <v>0.3281</v>
      </c>
      <c r="AS264" s="71">
        <v>0.32619999999999999</v>
      </c>
      <c r="AT264" s="71">
        <v>0.32429999999999998</v>
      </c>
      <c r="AU264" s="71">
        <v>0.32239999999999996</v>
      </c>
      <c r="AV264" s="71">
        <v>0.32049999999999995</v>
      </c>
      <c r="AW264" s="71">
        <v>0.31859999999999994</v>
      </c>
      <c r="AX264" s="71">
        <v>0.31669999999999993</v>
      </c>
      <c r="AY264" s="71">
        <v>0.31479999999999991</v>
      </c>
      <c r="AZ264" s="71">
        <v>0.3128999999999999</v>
      </c>
      <c r="BA264" s="70">
        <v>0.311</v>
      </c>
      <c r="BB264" s="71">
        <v>0.31080000000000002</v>
      </c>
      <c r="BC264" s="71">
        <v>0.31060000000000004</v>
      </c>
      <c r="BD264" s="71">
        <v>0.31040000000000006</v>
      </c>
      <c r="BE264" s="71">
        <v>0.31020000000000009</v>
      </c>
      <c r="BF264" s="71">
        <v>0.31000000000000011</v>
      </c>
      <c r="BG264" s="71">
        <v>0.30980000000000013</v>
      </c>
      <c r="BH264" s="71">
        <v>0.30960000000000015</v>
      </c>
      <c r="BI264" s="71">
        <v>0.30940000000000017</v>
      </c>
      <c r="BJ264" s="71">
        <v>0.3092000000000002</v>
      </c>
      <c r="BK264" s="70">
        <v>0.309</v>
      </c>
      <c r="BL264" s="71">
        <v>0.30990000000000001</v>
      </c>
      <c r="BM264" s="71">
        <v>0.31080000000000002</v>
      </c>
      <c r="BN264" s="71">
        <v>0.31170000000000003</v>
      </c>
      <c r="BO264" s="71">
        <v>0.31260000000000004</v>
      </c>
      <c r="BP264" s="71">
        <v>0.31350000000000006</v>
      </c>
      <c r="BQ264" s="71">
        <v>0.31440000000000007</v>
      </c>
      <c r="BR264" s="71">
        <v>0.31530000000000008</v>
      </c>
      <c r="BS264" s="71">
        <v>0.31620000000000009</v>
      </c>
      <c r="BT264" s="71">
        <v>0.3171000000000001</v>
      </c>
      <c r="BU264" s="70">
        <v>0.318</v>
      </c>
      <c r="BV264" s="71">
        <v>0.31940000000000002</v>
      </c>
      <c r="BW264" s="71">
        <v>0.32080000000000003</v>
      </c>
      <c r="BX264" s="71">
        <v>0.32220000000000004</v>
      </c>
      <c r="BY264" s="71">
        <v>0.32360000000000005</v>
      </c>
      <c r="BZ264" s="71">
        <v>0.32500000000000007</v>
      </c>
      <c r="CA264" s="71">
        <v>0.32640000000000008</v>
      </c>
      <c r="CB264" s="71">
        <v>0.32780000000000009</v>
      </c>
      <c r="CC264" s="71">
        <v>0.3292000000000001</v>
      </c>
      <c r="CD264" s="71">
        <v>0.33060000000000012</v>
      </c>
      <c r="CE264" s="70">
        <v>0.33200000000000002</v>
      </c>
      <c r="CF264" s="71"/>
      <c r="CG264" s="71"/>
      <c r="CH264" s="71"/>
      <c r="CI264" s="71"/>
      <c r="CJ264" s="71"/>
      <c r="CK264" s="71"/>
      <c r="CL264" s="71"/>
      <c r="CM264" s="71"/>
      <c r="CN264" s="71"/>
      <c r="CO264" s="70"/>
      <c r="CP264" s="71"/>
      <c r="CQ264" s="71"/>
      <c r="CR264" s="71"/>
      <c r="CS264" s="71"/>
      <c r="CT264" s="71"/>
      <c r="CU264" s="71"/>
      <c r="CV264" s="71"/>
      <c r="CW264" s="71"/>
      <c r="CX264" s="71"/>
      <c r="CY264" s="70"/>
      <c r="CZ264" s="71"/>
      <c r="DA264" s="71"/>
      <c r="DB264" s="71"/>
      <c r="DC264" s="71"/>
      <c r="DD264" s="71"/>
      <c r="DE264" s="71"/>
      <c r="DF264" s="71"/>
      <c r="DG264" s="71"/>
      <c r="DH264" s="71"/>
      <c r="DI264" s="70"/>
      <c r="DJ264" s="71"/>
      <c r="DK264" s="71"/>
      <c r="DL264" s="71"/>
      <c r="DM264" s="71"/>
      <c r="DN264" s="71"/>
      <c r="DO264" s="71"/>
      <c r="DP264" s="71"/>
      <c r="DQ264" s="71"/>
      <c r="DR264" s="71"/>
      <c r="DS264" s="70"/>
    </row>
    <row r="265" spans="2:123" x14ac:dyDescent="0.2">
      <c r="B265" s="4" t="s">
        <v>131</v>
      </c>
      <c r="C265" s="70">
        <v>0.83199999999999996</v>
      </c>
      <c r="D265" s="71">
        <v>0.8175</v>
      </c>
      <c r="E265" s="71">
        <v>0.80300000000000005</v>
      </c>
      <c r="F265" s="71">
        <v>0.78850000000000009</v>
      </c>
      <c r="G265" s="71">
        <v>0.77400000000000013</v>
      </c>
      <c r="H265" s="71">
        <v>0.75950000000000017</v>
      </c>
      <c r="I265" s="71">
        <v>0.74500000000000022</v>
      </c>
      <c r="J265" s="71">
        <v>0.73050000000000026</v>
      </c>
      <c r="K265" s="71">
        <v>0.7160000000000003</v>
      </c>
      <c r="L265" s="71">
        <v>0.70150000000000035</v>
      </c>
      <c r="M265" s="70">
        <v>0.68700000000000006</v>
      </c>
      <c r="N265" s="71">
        <v>0.6765000000000001</v>
      </c>
      <c r="O265" s="71">
        <v>0.66600000000000015</v>
      </c>
      <c r="P265" s="71">
        <v>0.65550000000000019</v>
      </c>
      <c r="Q265" s="71">
        <v>0.64500000000000024</v>
      </c>
      <c r="R265" s="71">
        <v>0.63450000000000029</v>
      </c>
      <c r="S265" s="71">
        <v>0.62400000000000033</v>
      </c>
      <c r="T265" s="71">
        <v>0.61350000000000038</v>
      </c>
      <c r="U265" s="71">
        <v>0.60300000000000042</v>
      </c>
      <c r="V265" s="71">
        <v>0.59250000000000047</v>
      </c>
      <c r="W265" s="70">
        <v>0.58199999999999996</v>
      </c>
      <c r="X265" s="71">
        <v>0.57499999999999996</v>
      </c>
      <c r="Y265" s="71">
        <v>0.56799999999999995</v>
      </c>
      <c r="Z265" s="71">
        <v>0.56099999999999994</v>
      </c>
      <c r="AA265" s="71">
        <v>0.55399999999999994</v>
      </c>
      <c r="AB265" s="71">
        <v>0.54699999999999993</v>
      </c>
      <c r="AC265" s="71">
        <v>0.53999999999999992</v>
      </c>
      <c r="AD265" s="71">
        <v>0.53299999999999992</v>
      </c>
      <c r="AE265" s="71">
        <v>0.52599999999999991</v>
      </c>
      <c r="AF265" s="71">
        <v>0.51899999999999991</v>
      </c>
      <c r="AG265" s="70">
        <v>0.51200000000000001</v>
      </c>
      <c r="AH265" s="71">
        <v>0.50790000000000002</v>
      </c>
      <c r="AI265" s="71">
        <v>0.50380000000000003</v>
      </c>
      <c r="AJ265" s="71">
        <v>0.49970000000000003</v>
      </c>
      <c r="AK265" s="71">
        <v>0.49560000000000004</v>
      </c>
      <c r="AL265" s="71">
        <v>0.49150000000000005</v>
      </c>
      <c r="AM265" s="71">
        <v>0.48740000000000006</v>
      </c>
      <c r="AN265" s="71">
        <v>0.48330000000000006</v>
      </c>
      <c r="AO265" s="71">
        <v>0.47920000000000007</v>
      </c>
      <c r="AP265" s="71">
        <v>0.47510000000000008</v>
      </c>
      <c r="AQ265" s="70">
        <v>0.47099999999999997</v>
      </c>
      <c r="AR265" s="71">
        <v>0.46909999999999996</v>
      </c>
      <c r="AS265" s="71">
        <v>0.46719999999999995</v>
      </c>
      <c r="AT265" s="71">
        <v>0.46529999999999994</v>
      </c>
      <c r="AU265" s="71">
        <v>0.46339999999999992</v>
      </c>
      <c r="AV265" s="71">
        <v>0.46149999999999991</v>
      </c>
      <c r="AW265" s="71">
        <v>0.4595999999999999</v>
      </c>
      <c r="AX265" s="71">
        <v>0.45769999999999988</v>
      </c>
      <c r="AY265" s="71">
        <v>0.45579999999999987</v>
      </c>
      <c r="AZ265" s="71">
        <v>0.45389999999999986</v>
      </c>
      <c r="BA265" s="70">
        <v>0.45200000000000001</v>
      </c>
      <c r="BB265" s="71">
        <v>0.45180000000000003</v>
      </c>
      <c r="BC265" s="71">
        <v>0.45160000000000006</v>
      </c>
      <c r="BD265" s="71">
        <v>0.45140000000000008</v>
      </c>
      <c r="BE265" s="71">
        <v>0.4512000000000001</v>
      </c>
      <c r="BF265" s="71">
        <v>0.45100000000000012</v>
      </c>
      <c r="BG265" s="71">
        <v>0.45080000000000015</v>
      </c>
      <c r="BH265" s="71">
        <v>0.45060000000000017</v>
      </c>
      <c r="BI265" s="71">
        <v>0.45040000000000019</v>
      </c>
      <c r="BJ265" s="71">
        <v>0.45020000000000021</v>
      </c>
      <c r="BK265" s="70">
        <v>0.45</v>
      </c>
      <c r="BL265" s="71">
        <v>0.45090000000000002</v>
      </c>
      <c r="BM265" s="71">
        <v>0.45180000000000003</v>
      </c>
      <c r="BN265" s="71">
        <v>0.45270000000000005</v>
      </c>
      <c r="BO265" s="71">
        <v>0.45360000000000006</v>
      </c>
      <c r="BP265" s="71">
        <v>0.45450000000000007</v>
      </c>
      <c r="BQ265" s="71">
        <v>0.45540000000000008</v>
      </c>
      <c r="BR265" s="71">
        <v>0.45630000000000009</v>
      </c>
      <c r="BS265" s="71">
        <v>0.45720000000000011</v>
      </c>
      <c r="BT265" s="71">
        <v>0.45810000000000012</v>
      </c>
      <c r="BU265" s="70">
        <v>0.45900000000000002</v>
      </c>
      <c r="BV265" s="71">
        <v>0.4607</v>
      </c>
      <c r="BW265" s="71">
        <v>0.46239999999999998</v>
      </c>
      <c r="BX265" s="71">
        <v>0.46409999999999996</v>
      </c>
      <c r="BY265" s="71">
        <v>0.46579999999999994</v>
      </c>
      <c r="BZ265" s="71">
        <v>0.46749999999999992</v>
      </c>
      <c r="CA265" s="71">
        <v>0.46919999999999989</v>
      </c>
      <c r="CB265" s="71">
        <v>0.47089999999999987</v>
      </c>
      <c r="CC265" s="71">
        <v>0.47259999999999985</v>
      </c>
      <c r="CD265" s="71">
        <v>0.47429999999999983</v>
      </c>
      <c r="CE265" s="70">
        <v>0.47599999999999998</v>
      </c>
      <c r="CF265" s="71"/>
      <c r="CG265" s="71"/>
      <c r="CH265" s="71"/>
      <c r="CI265" s="71"/>
      <c r="CJ265" s="71"/>
      <c r="CK265" s="71"/>
      <c r="CL265" s="71"/>
      <c r="CM265" s="71"/>
      <c r="CN265" s="71"/>
      <c r="CO265" s="70"/>
      <c r="CP265" s="71"/>
      <c r="CQ265" s="71"/>
      <c r="CR265" s="71"/>
      <c r="CS265" s="71"/>
      <c r="CT265" s="71"/>
      <c r="CU265" s="71"/>
      <c r="CV265" s="71"/>
      <c r="CW265" s="71"/>
      <c r="CX265" s="71"/>
      <c r="CY265" s="70"/>
      <c r="CZ265" s="71"/>
      <c r="DA265" s="71"/>
      <c r="DB265" s="71"/>
      <c r="DC265" s="71"/>
      <c r="DD265" s="71"/>
      <c r="DE265" s="71"/>
      <c r="DF265" s="71"/>
      <c r="DG265" s="71"/>
      <c r="DH265" s="71"/>
      <c r="DI265" s="70"/>
      <c r="DJ265" s="71"/>
      <c r="DK265" s="71"/>
      <c r="DL265" s="71"/>
      <c r="DM265" s="71"/>
      <c r="DN265" s="71"/>
      <c r="DO265" s="71"/>
      <c r="DP265" s="71"/>
      <c r="DQ265" s="71"/>
      <c r="DR265" s="71"/>
      <c r="DS265" s="70"/>
    </row>
    <row r="266" spans="2:123" x14ac:dyDescent="0.2">
      <c r="B266" s="4" t="s">
        <v>76</v>
      </c>
      <c r="C266" s="70">
        <v>0.65100000000000002</v>
      </c>
      <c r="D266" s="71">
        <v>0.63650000000000007</v>
      </c>
      <c r="E266" s="71">
        <v>0.62200000000000011</v>
      </c>
      <c r="F266" s="71">
        <v>0.60750000000000015</v>
      </c>
      <c r="G266" s="71">
        <v>0.59300000000000019</v>
      </c>
      <c r="H266" s="71">
        <v>0.57850000000000024</v>
      </c>
      <c r="I266" s="71">
        <v>0.56400000000000028</v>
      </c>
      <c r="J266" s="71">
        <v>0.54950000000000032</v>
      </c>
      <c r="K266" s="71">
        <v>0.53500000000000036</v>
      </c>
      <c r="L266" s="71">
        <v>0.52050000000000041</v>
      </c>
      <c r="M266" s="70">
        <v>0.50600000000000001</v>
      </c>
      <c r="N266" s="71">
        <v>0.4955</v>
      </c>
      <c r="O266" s="71">
        <v>0.48499999999999999</v>
      </c>
      <c r="P266" s="71">
        <v>0.47449999999999998</v>
      </c>
      <c r="Q266" s="71">
        <v>0.46399999999999997</v>
      </c>
      <c r="R266" s="71">
        <v>0.45349999999999996</v>
      </c>
      <c r="S266" s="71">
        <v>0.44299999999999995</v>
      </c>
      <c r="T266" s="71">
        <v>0.43249999999999994</v>
      </c>
      <c r="U266" s="71">
        <v>0.42199999999999993</v>
      </c>
      <c r="V266" s="71">
        <v>0.41149999999999992</v>
      </c>
      <c r="W266" s="70">
        <v>0.40100000000000002</v>
      </c>
      <c r="X266" s="71">
        <v>0.39400000000000002</v>
      </c>
      <c r="Y266" s="71">
        <v>0.38700000000000001</v>
      </c>
      <c r="Z266" s="71">
        <v>0.38</v>
      </c>
      <c r="AA266" s="71">
        <v>0.373</v>
      </c>
      <c r="AB266" s="71">
        <v>0.36599999999999999</v>
      </c>
      <c r="AC266" s="71">
        <v>0.35899999999999999</v>
      </c>
      <c r="AD266" s="71">
        <v>0.35199999999999998</v>
      </c>
      <c r="AE266" s="71">
        <v>0.34499999999999997</v>
      </c>
      <c r="AF266" s="71">
        <v>0.33799999999999997</v>
      </c>
      <c r="AG266" s="70">
        <v>0.33100000000000002</v>
      </c>
      <c r="AH266" s="71">
        <v>0.32690000000000002</v>
      </c>
      <c r="AI266" s="71">
        <v>0.32280000000000003</v>
      </c>
      <c r="AJ266" s="71">
        <v>0.31870000000000004</v>
      </c>
      <c r="AK266" s="71">
        <v>0.31460000000000005</v>
      </c>
      <c r="AL266" s="71">
        <v>0.31050000000000005</v>
      </c>
      <c r="AM266" s="71">
        <v>0.30640000000000006</v>
      </c>
      <c r="AN266" s="71">
        <v>0.30230000000000007</v>
      </c>
      <c r="AO266" s="71">
        <v>0.29820000000000008</v>
      </c>
      <c r="AP266" s="71">
        <v>0.29410000000000008</v>
      </c>
      <c r="AQ266" s="70">
        <v>0.28999999999999998</v>
      </c>
      <c r="AR266" s="71">
        <v>0.28809999999999997</v>
      </c>
      <c r="AS266" s="71">
        <v>0.28619999999999995</v>
      </c>
      <c r="AT266" s="71">
        <v>0.28429999999999994</v>
      </c>
      <c r="AU266" s="71">
        <v>0.28239999999999993</v>
      </c>
      <c r="AV266" s="71">
        <v>0.28049999999999992</v>
      </c>
      <c r="AW266" s="71">
        <v>0.2785999999999999</v>
      </c>
      <c r="AX266" s="71">
        <v>0.27669999999999989</v>
      </c>
      <c r="AY266" s="71">
        <v>0.27479999999999988</v>
      </c>
      <c r="AZ266" s="71">
        <v>0.27289999999999986</v>
      </c>
      <c r="BA266" s="70">
        <v>0.27100000000000002</v>
      </c>
      <c r="BB266" s="71">
        <v>0.27080000000000004</v>
      </c>
      <c r="BC266" s="71">
        <v>0.27060000000000006</v>
      </c>
      <c r="BD266" s="71">
        <v>0.27040000000000008</v>
      </c>
      <c r="BE266" s="71">
        <v>0.27020000000000011</v>
      </c>
      <c r="BF266" s="71">
        <v>0.27000000000000013</v>
      </c>
      <c r="BG266" s="71">
        <v>0.26980000000000015</v>
      </c>
      <c r="BH266" s="71">
        <v>0.26960000000000017</v>
      </c>
      <c r="BI266" s="71">
        <v>0.26940000000000019</v>
      </c>
      <c r="BJ266" s="71">
        <v>0.26920000000000022</v>
      </c>
      <c r="BK266" s="70">
        <v>0.26900000000000002</v>
      </c>
      <c r="BL266" s="71">
        <v>0.26990000000000003</v>
      </c>
      <c r="BM266" s="71">
        <v>0.27080000000000004</v>
      </c>
      <c r="BN266" s="71">
        <v>0.27170000000000005</v>
      </c>
      <c r="BO266" s="71">
        <v>0.27260000000000006</v>
      </c>
      <c r="BP266" s="71">
        <v>0.27350000000000008</v>
      </c>
      <c r="BQ266" s="71">
        <v>0.27440000000000009</v>
      </c>
      <c r="BR266" s="71">
        <v>0.2753000000000001</v>
      </c>
      <c r="BS266" s="71">
        <v>0.27620000000000011</v>
      </c>
      <c r="BT266" s="71">
        <v>0.27710000000000012</v>
      </c>
      <c r="BU266" s="70">
        <v>0.27800000000000002</v>
      </c>
      <c r="BV266" s="71">
        <v>0.27940000000000004</v>
      </c>
      <c r="BW266" s="71">
        <v>0.28080000000000005</v>
      </c>
      <c r="BX266" s="71">
        <v>0.28220000000000006</v>
      </c>
      <c r="BY266" s="71">
        <v>0.28360000000000007</v>
      </c>
      <c r="BZ266" s="71">
        <v>0.28500000000000009</v>
      </c>
      <c r="CA266" s="71">
        <v>0.2864000000000001</v>
      </c>
      <c r="CB266" s="71">
        <v>0.28780000000000011</v>
      </c>
      <c r="CC266" s="71">
        <v>0.28920000000000012</v>
      </c>
      <c r="CD266" s="71">
        <v>0.29060000000000014</v>
      </c>
      <c r="CE266" s="70">
        <v>0.29199999999999998</v>
      </c>
      <c r="CF266" s="71">
        <v>0.29330000000000001</v>
      </c>
      <c r="CG266" s="71">
        <v>0.29460000000000003</v>
      </c>
      <c r="CH266" s="71">
        <v>0.29590000000000005</v>
      </c>
      <c r="CI266" s="71">
        <v>0.29720000000000008</v>
      </c>
      <c r="CJ266" s="71">
        <v>0.2985000000000001</v>
      </c>
      <c r="CK266" s="71">
        <v>0.29980000000000012</v>
      </c>
      <c r="CL266" s="71">
        <v>0.30110000000000015</v>
      </c>
      <c r="CM266" s="71">
        <v>0.30240000000000017</v>
      </c>
      <c r="CN266" s="71">
        <v>0.30370000000000019</v>
      </c>
      <c r="CO266" s="70">
        <v>0.30499999999999999</v>
      </c>
      <c r="CP266" s="71"/>
      <c r="CQ266" s="71"/>
      <c r="CR266" s="71"/>
      <c r="CS266" s="71"/>
      <c r="CT266" s="71"/>
      <c r="CU266" s="71"/>
      <c r="CV266" s="71"/>
      <c r="CW266" s="71"/>
      <c r="CX266" s="71"/>
      <c r="CY266" s="70"/>
      <c r="CZ266" s="71"/>
      <c r="DA266" s="71"/>
      <c r="DB266" s="71"/>
      <c r="DC266" s="71"/>
      <c r="DD266" s="71"/>
      <c r="DE266" s="71"/>
      <c r="DF266" s="71"/>
      <c r="DG266" s="71"/>
      <c r="DH266" s="71"/>
      <c r="DI266" s="70"/>
      <c r="DJ266" s="71"/>
      <c r="DK266" s="71"/>
      <c r="DL266" s="71"/>
      <c r="DM266" s="71"/>
      <c r="DN266" s="71"/>
      <c r="DO266" s="71"/>
      <c r="DP266" s="71"/>
      <c r="DQ266" s="71"/>
      <c r="DR266" s="71"/>
      <c r="DS266" s="70"/>
    </row>
    <row r="267" spans="2:123" x14ac:dyDescent="0.2">
      <c r="B267" s="1" t="s">
        <v>77</v>
      </c>
    </row>
    <row r="268" spans="2:123" x14ac:dyDescent="0.2">
      <c r="B268" s="1"/>
    </row>
    <row r="269" spans="2:123" ht="17.25" customHeight="1" x14ac:dyDescent="0.2">
      <c r="B269" s="520" t="s">
        <v>134</v>
      </c>
      <c r="C269" s="74">
        <v>1</v>
      </c>
    </row>
    <row r="270" spans="2:123" x14ac:dyDescent="0.2">
      <c r="B270" s="59" t="s">
        <v>132</v>
      </c>
      <c r="C270" s="75">
        <v>0.75</v>
      </c>
    </row>
    <row r="271" spans="2:123" x14ac:dyDescent="0.2">
      <c r="B271" s="43" t="s">
        <v>133</v>
      </c>
      <c r="C271" s="76">
        <v>0.25</v>
      </c>
    </row>
    <row r="272" spans="2:123" x14ac:dyDescent="0.2">
      <c r="B272" s="1" t="s">
        <v>143</v>
      </c>
    </row>
    <row r="273" spans="2:10" x14ac:dyDescent="0.2">
      <c r="B273" s="1"/>
    </row>
    <row r="274" spans="2:10" x14ac:dyDescent="0.2">
      <c r="B274" s="1"/>
    </row>
    <row r="275" spans="2:10" x14ac:dyDescent="0.2">
      <c r="B275" s="1"/>
    </row>
    <row r="276" spans="2:10" ht="22.5" x14ac:dyDescent="0.2">
      <c r="B276" s="520" t="s">
        <v>137</v>
      </c>
      <c r="C276" s="547" t="s">
        <v>138</v>
      </c>
      <c r="D276" s="548"/>
      <c r="E276" s="548"/>
      <c r="F276" s="548"/>
      <c r="G276" s="548"/>
      <c r="H276" s="549"/>
    </row>
    <row r="277" spans="2:10" ht="33.75" x14ac:dyDescent="0.2">
      <c r="B277" s="89" t="s">
        <v>100</v>
      </c>
      <c r="C277" s="128" t="s">
        <v>266</v>
      </c>
      <c r="D277" s="128" t="s">
        <v>271</v>
      </c>
      <c r="E277" s="128" t="s">
        <v>267</v>
      </c>
      <c r="F277" s="128" t="s">
        <v>268</v>
      </c>
      <c r="G277" s="128" t="s">
        <v>269</v>
      </c>
      <c r="H277" s="128" t="s">
        <v>270</v>
      </c>
    </row>
    <row r="278" spans="2:10" x14ac:dyDescent="0.2">
      <c r="B278" s="4" t="s">
        <v>127</v>
      </c>
      <c r="C278" s="77">
        <v>5.7000000000000002E-2</v>
      </c>
      <c r="D278" s="77">
        <v>2.4E-2</v>
      </c>
      <c r="E278" s="77">
        <v>8.1000000000000003E-2</v>
      </c>
      <c r="F278" s="77">
        <v>3.3000000000000002E-2</v>
      </c>
      <c r="G278" s="77">
        <v>0.09</v>
      </c>
      <c r="H278" s="77">
        <v>0.115</v>
      </c>
    </row>
    <row r="279" spans="2:10" x14ac:dyDescent="0.2">
      <c r="B279" s="4" t="s">
        <v>128</v>
      </c>
      <c r="C279" s="77">
        <v>5.0999999999999997E-2</v>
      </c>
      <c r="D279" s="77">
        <v>2.1999999999999999E-2</v>
      </c>
      <c r="E279" s="77">
        <v>7.2999999999999995E-2</v>
      </c>
      <c r="F279" s="77">
        <v>0.03</v>
      </c>
      <c r="G279" s="77">
        <v>8.1000000000000003E-2</v>
      </c>
      <c r="H279" s="77">
        <v>0.10299999999999999</v>
      </c>
    </row>
    <row r="280" spans="2:10" x14ac:dyDescent="0.2">
      <c r="B280" s="4" t="s">
        <v>129</v>
      </c>
      <c r="C280" s="77">
        <v>7.0000000000000007E-2</v>
      </c>
      <c r="D280" s="77">
        <v>2.9000000000000001E-2</v>
      </c>
      <c r="E280" s="77">
        <v>9.9000000000000005E-2</v>
      </c>
      <c r="F280" s="77">
        <v>0.04</v>
      </c>
      <c r="G280" s="77">
        <v>0.11</v>
      </c>
      <c r="H280" s="77">
        <v>0.14099999999999999</v>
      </c>
      <c r="J280" s="3" t="s">
        <v>148</v>
      </c>
    </row>
    <row r="281" spans="2:10" x14ac:dyDescent="0.2">
      <c r="B281" s="4" t="s">
        <v>130</v>
      </c>
      <c r="C281" s="77">
        <v>0.27600000000000002</v>
      </c>
      <c r="D281" s="77">
        <v>0.13100000000000001</v>
      </c>
      <c r="E281" s="77">
        <v>0.40699999999999997</v>
      </c>
      <c r="F281" s="77">
        <v>0.184</v>
      </c>
      <c r="G281" s="77">
        <v>0.46</v>
      </c>
      <c r="H281" s="77">
        <v>0.51900000000000002</v>
      </c>
      <c r="J281" s="3" t="s">
        <v>149</v>
      </c>
    </row>
    <row r="282" spans="2:10" x14ac:dyDescent="0.2">
      <c r="B282" s="4" t="s">
        <v>131</v>
      </c>
      <c r="C282" s="77">
        <v>0.39300000000000002</v>
      </c>
      <c r="D282" s="77">
        <v>0.16500000000000001</v>
      </c>
      <c r="E282" s="77">
        <v>0.55800000000000005</v>
      </c>
      <c r="F282" s="77">
        <v>0.22800000000000001</v>
      </c>
      <c r="G282" s="77">
        <v>0.621</v>
      </c>
      <c r="H282" s="77">
        <v>0.80400000000000005</v>
      </c>
      <c r="J282" s="3" t="s">
        <v>150</v>
      </c>
    </row>
    <row r="283" spans="2:10" x14ac:dyDescent="0.2">
      <c r="B283" s="4" t="s">
        <v>76</v>
      </c>
      <c r="C283" s="77">
        <v>0.25600000000000001</v>
      </c>
      <c r="D283" s="77">
        <v>0.123</v>
      </c>
      <c r="E283" s="77">
        <v>0.379</v>
      </c>
      <c r="F283" s="77">
        <v>0.17399999999999999</v>
      </c>
      <c r="G283" s="77">
        <v>0.43</v>
      </c>
      <c r="H283" s="77">
        <v>0.47699999999999998</v>
      </c>
    </row>
    <row r="284" spans="2:10" x14ac:dyDescent="0.2">
      <c r="B284" s="1" t="s">
        <v>139</v>
      </c>
    </row>
    <row r="286" spans="2:10" ht="16.5" customHeight="1" x14ac:dyDescent="0.2">
      <c r="B286" s="520" t="s">
        <v>140</v>
      </c>
      <c r="C286" s="74" t="s">
        <v>141</v>
      </c>
    </row>
    <row r="287" spans="2:10" x14ac:dyDescent="0.2">
      <c r="B287" s="59" t="s">
        <v>132</v>
      </c>
      <c r="C287" s="79">
        <v>0.52300000000000002</v>
      </c>
      <c r="E287" s="3" t="s">
        <v>142</v>
      </c>
    </row>
    <row r="288" spans="2:10" x14ac:dyDescent="0.2">
      <c r="B288" s="43" t="s">
        <v>133</v>
      </c>
      <c r="C288" s="80">
        <v>0.56999999999999995</v>
      </c>
    </row>
    <row r="289" spans="2:8" x14ac:dyDescent="0.2">
      <c r="B289" s="1" t="s">
        <v>143</v>
      </c>
    </row>
    <row r="290" spans="2:8" x14ac:dyDescent="0.2">
      <c r="B290" s="1"/>
    </row>
    <row r="291" spans="2:8" ht="15.75" customHeight="1" x14ac:dyDescent="0.2">
      <c r="B291" s="544" t="s">
        <v>146</v>
      </c>
      <c r="C291" s="545"/>
      <c r="D291" s="546"/>
    </row>
    <row r="292" spans="2:8" ht="15.75" customHeight="1" x14ac:dyDescent="0.2">
      <c r="B292" s="544"/>
      <c r="C292" s="542" t="s">
        <v>607</v>
      </c>
      <c r="D292" s="543"/>
      <c r="E292" s="542" t="s">
        <v>664</v>
      </c>
      <c r="F292" s="543"/>
    </row>
    <row r="293" spans="2:8" ht="16.5" customHeight="1" x14ac:dyDescent="0.2">
      <c r="B293" s="90" t="s">
        <v>100</v>
      </c>
      <c r="C293" s="87" t="s">
        <v>144</v>
      </c>
      <c r="D293" s="87" t="s">
        <v>145</v>
      </c>
      <c r="E293" s="87" t="s">
        <v>144</v>
      </c>
      <c r="F293" s="87" t="s">
        <v>145</v>
      </c>
    </row>
    <row r="294" spans="2:8" x14ac:dyDescent="0.2">
      <c r="B294" s="88" t="s">
        <v>127</v>
      </c>
      <c r="C294" s="91">
        <v>4.1000000000000002E-2</v>
      </c>
      <c r="D294" s="71">
        <v>3.6429999999999998</v>
      </c>
      <c r="E294" s="91">
        <v>5.220614253900465E-2</v>
      </c>
      <c r="F294" s="91">
        <v>4.6387067626730225</v>
      </c>
    </row>
    <row r="295" spans="2:8" x14ac:dyDescent="0.2">
      <c r="B295" s="46" t="s">
        <v>128</v>
      </c>
      <c r="C295" s="92">
        <v>3.4000000000000002E-2</v>
      </c>
      <c r="D295" s="71">
        <v>2.4289999999999998</v>
      </c>
      <c r="E295" s="91">
        <v>4.3292898690881911E-2</v>
      </c>
      <c r="F295" s="91">
        <v>3.0928956152985925</v>
      </c>
    </row>
    <row r="296" spans="2:8" x14ac:dyDescent="0.2">
      <c r="B296" s="46" t="s">
        <v>129</v>
      </c>
      <c r="C296" s="92">
        <v>4.2000000000000003E-2</v>
      </c>
      <c r="D296" s="71">
        <v>14.138</v>
      </c>
      <c r="E296" s="91">
        <v>5.3479463088736474E-2</v>
      </c>
      <c r="F296" s="91">
        <v>18.002205932108481</v>
      </c>
    </row>
    <row r="297" spans="2:8" x14ac:dyDescent="0.2">
      <c r="B297" s="46" t="s">
        <v>130</v>
      </c>
      <c r="C297" s="92">
        <v>6.5000000000000002E-2</v>
      </c>
      <c r="D297" s="71">
        <v>15.584</v>
      </c>
      <c r="E297" s="91">
        <v>8.2765835732568349E-2</v>
      </c>
      <c r="F297" s="91">
        <v>19.843427447020694</v>
      </c>
    </row>
    <row r="298" spans="2:8" x14ac:dyDescent="0.2">
      <c r="B298" s="46" t="s">
        <v>131</v>
      </c>
      <c r="C298" s="92">
        <v>0.12</v>
      </c>
      <c r="D298" s="71">
        <v>18.013999999999999</v>
      </c>
      <c r="E298" s="91">
        <v>0.15279846596781849</v>
      </c>
      <c r="F298" s="91">
        <v>22.937596382869017</v>
      </c>
    </row>
    <row r="299" spans="2:8" x14ac:dyDescent="0.2">
      <c r="B299" s="46" t="s">
        <v>76</v>
      </c>
      <c r="C299" s="92">
        <v>8.4000000000000005E-2</v>
      </c>
      <c r="D299" s="71">
        <v>16.393000000000001</v>
      </c>
      <c r="E299" s="91">
        <v>0.10695892617747295</v>
      </c>
      <c r="F299" s="91">
        <v>20.873543771753738</v>
      </c>
    </row>
    <row r="300" spans="2:8" x14ac:dyDescent="0.2">
      <c r="B300" s="1" t="s">
        <v>147</v>
      </c>
    </row>
    <row r="302" spans="2:8" ht="23.25" customHeight="1" x14ac:dyDescent="0.2">
      <c r="B302" s="520" t="s">
        <v>151</v>
      </c>
      <c r="C302" s="528"/>
      <c r="D302" s="528"/>
      <c r="E302" s="528"/>
      <c r="F302" s="93"/>
    </row>
    <row r="303" spans="2:8" ht="22.5" customHeight="1" x14ac:dyDescent="0.2">
      <c r="B303" s="90" t="s">
        <v>78</v>
      </c>
      <c r="C303" s="86" t="s">
        <v>59</v>
      </c>
      <c r="D303" s="86" t="s">
        <v>60</v>
      </c>
      <c r="E303" s="86" t="s">
        <v>61</v>
      </c>
      <c r="F303" s="93"/>
    </row>
    <row r="304" spans="2:8" ht="22.5" customHeight="1" x14ac:dyDescent="0.2">
      <c r="B304" s="47" t="s">
        <v>152</v>
      </c>
      <c r="C304" s="96">
        <v>1.1120000000000001</v>
      </c>
      <c r="D304" s="96">
        <v>6.5410000000000004</v>
      </c>
      <c r="E304" s="96">
        <v>47.969000000000001</v>
      </c>
      <c r="F304" s="94"/>
      <c r="G304" s="131" t="s">
        <v>273</v>
      </c>
      <c r="H304" s="3" t="s">
        <v>159</v>
      </c>
    </row>
    <row r="305" spans="2:43" ht="22.5" x14ac:dyDescent="0.2">
      <c r="B305" s="95" t="s">
        <v>153</v>
      </c>
      <c r="C305" s="96">
        <v>0.26</v>
      </c>
      <c r="D305" s="96">
        <v>4.585</v>
      </c>
      <c r="E305" s="96">
        <v>24.452999999999999</v>
      </c>
      <c r="F305" s="94"/>
      <c r="G305" s="131" t="s">
        <v>272</v>
      </c>
    </row>
    <row r="306" spans="2:43" ht="22.5" x14ac:dyDescent="0.2">
      <c r="B306" s="47" t="s">
        <v>154</v>
      </c>
      <c r="C306" s="96">
        <v>0.754</v>
      </c>
      <c r="D306" s="96">
        <v>4.4370000000000003</v>
      </c>
      <c r="E306" s="96">
        <v>29.582999999999998</v>
      </c>
      <c r="F306" s="94"/>
      <c r="G306" s="131" t="s">
        <v>278</v>
      </c>
    </row>
    <row r="307" spans="2:43" ht="22.5" x14ac:dyDescent="0.2">
      <c r="B307" s="95" t="s">
        <v>155</v>
      </c>
      <c r="C307" s="96">
        <v>0.14299999999999999</v>
      </c>
      <c r="D307" s="96">
        <v>1.054</v>
      </c>
      <c r="E307" s="96">
        <v>11.382999999999999</v>
      </c>
      <c r="F307" s="94"/>
      <c r="G307" s="131" t="s">
        <v>277</v>
      </c>
    </row>
    <row r="308" spans="2:43" ht="22.5" x14ac:dyDescent="0.2">
      <c r="B308" s="47" t="s">
        <v>156</v>
      </c>
      <c r="C308" s="96">
        <v>0.78200000000000003</v>
      </c>
      <c r="D308" s="96">
        <v>1.1499999999999999</v>
      </c>
      <c r="E308" s="96">
        <v>6.9029999999999996</v>
      </c>
      <c r="F308" s="94"/>
      <c r="G308" s="131" t="s">
        <v>274</v>
      </c>
    </row>
    <row r="309" spans="2:43" ht="22.5" x14ac:dyDescent="0.2">
      <c r="B309" s="47" t="s">
        <v>157</v>
      </c>
      <c r="C309" s="96">
        <v>0.26500000000000001</v>
      </c>
      <c r="D309" s="96">
        <v>1.216</v>
      </c>
      <c r="E309" s="96">
        <v>12.846</v>
      </c>
      <c r="F309" s="94"/>
      <c r="G309" s="131" t="s">
        <v>275</v>
      </c>
    </row>
    <row r="310" spans="2:43" ht="22.5" x14ac:dyDescent="0.2">
      <c r="B310" s="47" t="s">
        <v>158</v>
      </c>
      <c r="C310" s="96">
        <v>0.24099999999999999</v>
      </c>
      <c r="D310" s="96">
        <v>0.97299999999999998</v>
      </c>
      <c r="E310" s="96">
        <v>6.8970000000000002</v>
      </c>
      <c r="F310" s="94"/>
      <c r="G310" s="131" t="s">
        <v>276</v>
      </c>
    </row>
    <row r="311" spans="2:43" x14ac:dyDescent="0.2">
      <c r="B311" s="1" t="s">
        <v>412</v>
      </c>
    </row>
    <row r="313" spans="2:43" ht="12" x14ac:dyDescent="0.2">
      <c r="B313" s="336" t="s">
        <v>606</v>
      </c>
      <c r="C313" s="328"/>
    </row>
    <row r="314" spans="2:43" x14ac:dyDescent="0.2">
      <c r="B314" s="4" t="s">
        <v>59</v>
      </c>
      <c r="C314" s="335">
        <v>1.02</v>
      </c>
    </row>
    <row r="315" spans="2:43" x14ac:dyDescent="0.2">
      <c r="B315" s="4" t="s">
        <v>60</v>
      </c>
      <c r="C315" s="335">
        <v>1.5</v>
      </c>
    </row>
    <row r="316" spans="2:43" x14ac:dyDescent="0.2">
      <c r="B316" s="4" t="s">
        <v>61</v>
      </c>
      <c r="C316" s="335">
        <v>3</v>
      </c>
    </row>
    <row r="318" spans="2:43" ht="22.5" x14ac:dyDescent="0.2">
      <c r="B318" s="520" t="s">
        <v>160</v>
      </c>
      <c r="C318" s="130">
        <v>2021</v>
      </c>
      <c r="D318" s="130">
        <v>2022</v>
      </c>
      <c r="E318" s="130">
        <v>2023</v>
      </c>
      <c r="F318" s="130">
        <v>2024</v>
      </c>
      <c r="G318" s="130">
        <v>2025</v>
      </c>
      <c r="H318" s="130">
        <v>2026</v>
      </c>
      <c r="I318" s="130">
        <v>2027</v>
      </c>
      <c r="J318" s="130">
        <v>2028</v>
      </c>
      <c r="K318" s="130">
        <v>2029</v>
      </c>
      <c r="L318" s="130">
        <v>2030</v>
      </c>
      <c r="M318" s="130">
        <v>2031</v>
      </c>
      <c r="N318" s="130">
        <v>2032</v>
      </c>
      <c r="O318" s="130">
        <v>2033</v>
      </c>
      <c r="P318" s="130">
        <v>2034</v>
      </c>
      <c r="Q318" s="130">
        <v>2035</v>
      </c>
      <c r="R318" s="130">
        <v>2036</v>
      </c>
      <c r="S318" s="130">
        <v>2037</v>
      </c>
      <c r="T318" s="130">
        <v>2038</v>
      </c>
      <c r="U318" s="130">
        <v>2039</v>
      </c>
      <c r="V318" s="130">
        <v>2040</v>
      </c>
      <c r="W318" s="130">
        <v>2041</v>
      </c>
      <c r="X318" s="130">
        <v>2042</v>
      </c>
      <c r="Y318" s="130">
        <v>2043</v>
      </c>
      <c r="Z318" s="130">
        <v>2044</v>
      </c>
      <c r="AA318" s="130">
        <v>2045</v>
      </c>
      <c r="AB318" s="130">
        <v>2046</v>
      </c>
      <c r="AC318" s="130">
        <v>2047</v>
      </c>
      <c r="AD318" s="130">
        <v>2048</v>
      </c>
      <c r="AE318" s="130">
        <v>2049</v>
      </c>
      <c r="AF318" s="130">
        <v>2050</v>
      </c>
      <c r="AG318" s="130">
        <v>2051</v>
      </c>
      <c r="AH318" s="130">
        <v>2052</v>
      </c>
      <c r="AI318" s="130">
        <v>2053</v>
      </c>
      <c r="AJ318" s="130">
        <v>2054</v>
      </c>
      <c r="AK318" s="130">
        <v>2055</v>
      </c>
      <c r="AL318" s="130">
        <v>2056</v>
      </c>
      <c r="AM318" s="130">
        <v>2057</v>
      </c>
      <c r="AN318" s="130">
        <v>2058</v>
      </c>
      <c r="AO318" s="130">
        <v>2059</v>
      </c>
      <c r="AP318" s="130">
        <v>2060</v>
      </c>
    </row>
    <row r="319" spans="2:43" x14ac:dyDescent="0.2">
      <c r="B319" s="63" t="s">
        <v>59</v>
      </c>
      <c r="C319" s="97">
        <v>3296699</v>
      </c>
      <c r="D319" s="97">
        <v>3340585.38</v>
      </c>
      <c r="E319" s="97">
        <v>3401276.17</v>
      </c>
      <c r="F319" s="97">
        <v>3478519.69</v>
      </c>
      <c r="G319" s="97">
        <v>3524268.49</v>
      </c>
      <c r="H319" s="97">
        <v>3569834.18</v>
      </c>
      <c r="I319" s="97">
        <v>3615194.04</v>
      </c>
      <c r="J319" s="97">
        <v>3660325.22</v>
      </c>
      <c r="K319" s="97">
        <v>3705204.71</v>
      </c>
      <c r="L319" s="97">
        <v>3749809.38</v>
      </c>
      <c r="M319" s="97">
        <v>3794087.48</v>
      </c>
      <c r="N319" s="97">
        <v>3838014.68</v>
      </c>
      <c r="O319" s="97">
        <v>3881566.61</v>
      </c>
      <c r="P319" s="97">
        <v>3924718.86</v>
      </c>
      <c r="Q319" s="97">
        <v>3967447.03</v>
      </c>
      <c r="R319" s="97">
        <v>4008670.03</v>
      </c>
      <c r="S319" s="97">
        <v>4048330.52</v>
      </c>
      <c r="T319" s="97">
        <v>4086372.88</v>
      </c>
      <c r="U319" s="97">
        <v>4122743.31</v>
      </c>
      <c r="V319" s="97">
        <v>4157389.98</v>
      </c>
      <c r="W319" s="97">
        <v>4191865.37</v>
      </c>
      <c r="X319" s="97">
        <v>4226160.37</v>
      </c>
      <c r="Y319" s="97">
        <v>4260265.8499999996</v>
      </c>
      <c r="Z319" s="97">
        <v>4294172.68</v>
      </c>
      <c r="AA319" s="97">
        <v>4327871.71</v>
      </c>
      <c r="AB319" s="97">
        <v>4360815.7</v>
      </c>
      <c r="AC319" s="97">
        <v>4392983.2</v>
      </c>
      <c r="AD319" s="97">
        <v>4424353.1399999997</v>
      </c>
      <c r="AE319" s="97">
        <v>4454904.8600000003</v>
      </c>
      <c r="AF319" s="97">
        <v>4484618.12</v>
      </c>
      <c r="AG319" s="97">
        <v>4514844.18</v>
      </c>
      <c r="AH319" s="97">
        <v>4545590.7</v>
      </c>
      <c r="AI319" s="97">
        <v>4576865.51</v>
      </c>
      <c r="AJ319" s="97">
        <v>4608676.59</v>
      </c>
      <c r="AK319" s="97">
        <v>4641032.09</v>
      </c>
      <c r="AL319" s="97">
        <v>4675437.49</v>
      </c>
      <c r="AM319" s="97">
        <v>4711934.21</v>
      </c>
      <c r="AN319" s="97">
        <v>4750566.41</v>
      </c>
      <c r="AO319" s="97">
        <v>4791381.12</v>
      </c>
      <c r="AP319" s="97">
        <v>4834428.28</v>
      </c>
      <c r="AQ319" s="114">
        <v>165239825.22000003</v>
      </c>
    </row>
    <row r="320" spans="2:43" x14ac:dyDescent="0.2">
      <c r="B320" s="63" t="s">
        <v>60</v>
      </c>
      <c r="C320" s="97">
        <v>468484</v>
      </c>
      <c r="D320" s="97">
        <v>474720.56</v>
      </c>
      <c r="E320" s="97">
        <v>483345.15</v>
      </c>
      <c r="F320" s="97">
        <v>494322</v>
      </c>
      <c r="G320" s="97">
        <v>500823.23</v>
      </c>
      <c r="H320" s="97">
        <v>507298.43</v>
      </c>
      <c r="I320" s="97">
        <v>513744.38</v>
      </c>
      <c r="J320" s="97">
        <v>520157.84</v>
      </c>
      <c r="K320" s="97">
        <v>526535.53</v>
      </c>
      <c r="L320" s="97">
        <v>532874.17000000004</v>
      </c>
      <c r="M320" s="97">
        <v>539166.4</v>
      </c>
      <c r="N320" s="97">
        <v>545408.76</v>
      </c>
      <c r="O320" s="97">
        <v>551597.79</v>
      </c>
      <c r="P320" s="97">
        <v>557730.03</v>
      </c>
      <c r="Q320" s="97">
        <v>563802</v>
      </c>
      <c r="R320" s="97">
        <v>569660.07999999996</v>
      </c>
      <c r="S320" s="97">
        <v>575296.11</v>
      </c>
      <c r="T320" s="97">
        <v>580702.19999999995</v>
      </c>
      <c r="U320" s="97">
        <v>585870.68999999994</v>
      </c>
      <c r="V320" s="97">
        <v>590794.22</v>
      </c>
      <c r="W320" s="97">
        <v>595693.41</v>
      </c>
      <c r="X320" s="97">
        <v>600566.97</v>
      </c>
      <c r="Y320" s="97">
        <v>605413.6</v>
      </c>
      <c r="Z320" s="97">
        <v>610232</v>
      </c>
      <c r="AA320" s="97">
        <v>615020.87</v>
      </c>
      <c r="AB320" s="97">
        <v>619702.43999999994</v>
      </c>
      <c r="AC320" s="97">
        <v>624273.67000000004</v>
      </c>
      <c r="AD320" s="97">
        <v>628731.56000000006</v>
      </c>
      <c r="AE320" s="97">
        <v>633073.17000000004</v>
      </c>
      <c r="AF320" s="97">
        <v>637295.63</v>
      </c>
      <c r="AG320" s="97">
        <v>641590.97</v>
      </c>
      <c r="AH320" s="97">
        <v>645960.27</v>
      </c>
      <c r="AI320" s="97">
        <v>650404.64</v>
      </c>
      <c r="AJ320" s="97">
        <v>654925.22</v>
      </c>
      <c r="AK320" s="97">
        <v>659523.16</v>
      </c>
      <c r="AL320" s="97">
        <v>664412.41</v>
      </c>
      <c r="AM320" s="97">
        <v>669598.85</v>
      </c>
      <c r="AN320" s="97">
        <v>675088.76</v>
      </c>
      <c r="AO320" s="97">
        <v>680888.82</v>
      </c>
      <c r="AP320" s="97">
        <v>687006.12</v>
      </c>
      <c r="AQ320" s="114">
        <v>23481736.110000003</v>
      </c>
    </row>
    <row r="321" spans="2:43" x14ac:dyDescent="0.2">
      <c r="B321" s="63" t="s">
        <v>61</v>
      </c>
      <c r="C321" s="97">
        <v>36161</v>
      </c>
      <c r="D321" s="97">
        <v>36642.379999999997</v>
      </c>
      <c r="E321" s="97">
        <v>37308.089999999997</v>
      </c>
      <c r="F321" s="97">
        <v>38155.360000000001</v>
      </c>
      <c r="G321" s="97">
        <v>38657.17</v>
      </c>
      <c r="H321" s="97">
        <v>39156.97</v>
      </c>
      <c r="I321" s="97">
        <v>39654.519999999997</v>
      </c>
      <c r="J321" s="97">
        <v>40149.56</v>
      </c>
      <c r="K321" s="97">
        <v>40641.839999999997</v>
      </c>
      <c r="L321" s="97">
        <v>41131.1</v>
      </c>
      <c r="M321" s="97">
        <v>41616.78</v>
      </c>
      <c r="N321" s="97">
        <v>42098.61</v>
      </c>
      <c r="O321" s="97">
        <v>42576.32</v>
      </c>
      <c r="P321" s="97">
        <v>43049.65</v>
      </c>
      <c r="Q321" s="97">
        <v>43518.33</v>
      </c>
      <c r="R321" s="97">
        <v>43970.5</v>
      </c>
      <c r="S321" s="97">
        <v>44405.53</v>
      </c>
      <c r="T321" s="97">
        <v>44822.81</v>
      </c>
      <c r="U321" s="97">
        <v>45221.75</v>
      </c>
      <c r="V321" s="97">
        <v>45601.78</v>
      </c>
      <c r="W321" s="97">
        <v>45979.94</v>
      </c>
      <c r="X321" s="97">
        <v>46356.12</v>
      </c>
      <c r="Y321" s="97">
        <v>46730.22</v>
      </c>
      <c r="Z321" s="97">
        <v>47102.14</v>
      </c>
      <c r="AA321" s="97">
        <v>47471.78</v>
      </c>
      <c r="AB321" s="97">
        <v>47833.14</v>
      </c>
      <c r="AC321" s="97">
        <v>48185.98</v>
      </c>
      <c r="AD321" s="97">
        <v>48530.07</v>
      </c>
      <c r="AE321" s="97">
        <v>48865.19</v>
      </c>
      <c r="AF321" s="97">
        <v>49191.11</v>
      </c>
      <c r="AG321" s="97">
        <v>49522.66</v>
      </c>
      <c r="AH321" s="97">
        <v>49859.91</v>
      </c>
      <c r="AI321" s="97">
        <v>50202.96</v>
      </c>
      <c r="AJ321" s="97">
        <v>50551.89</v>
      </c>
      <c r="AK321" s="97">
        <v>50906.79</v>
      </c>
      <c r="AL321" s="97">
        <v>51284.18</v>
      </c>
      <c r="AM321" s="97">
        <v>51684.51</v>
      </c>
      <c r="AN321" s="97">
        <v>52108.26</v>
      </c>
      <c r="AO321" s="97">
        <v>52555.95</v>
      </c>
      <c r="AP321" s="97">
        <v>53028.13</v>
      </c>
      <c r="AQ321" s="114">
        <v>1812490.9799999995</v>
      </c>
    </row>
    <row r="322" spans="2:43" x14ac:dyDescent="0.2">
      <c r="B322" s="1" t="s">
        <v>83</v>
      </c>
    </row>
    <row r="323" spans="2:43" x14ac:dyDescent="0.2">
      <c r="B323" s="1"/>
    </row>
    <row r="324" spans="2:43" ht="16.5" customHeight="1" x14ac:dyDescent="0.2">
      <c r="B324" s="520" t="s">
        <v>187</v>
      </c>
      <c r="C324" s="528"/>
      <c r="D324" s="528"/>
      <c r="E324" s="528"/>
      <c r="F324" s="534"/>
      <c r="G324" s="534"/>
    </row>
    <row r="325" spans="2:43" ht="16.5" customHeight="1" x14ac:dyDescent="0.2">
      <c r="B325" s="90" t="s">
        <v>100</v>
      </c>
      <c r="C325" s="98" t="s">
        <v>169</v>
      </c>
      <c r="D325" s="98" t="s">
        <v>170</v>
      </c>
      <c r="E325" s="98" t="s">
        <v>171</v>
      </c>
      <c r="F325" s="99" t="s">
        <v>168</v>
      </c>
      <c r="G325" s="99" t="s">
        <v>172</v>
      </c>
    </row>
    <row r="326" spans="2:43" x14ac:dyDescent="0.2">
      <c r="B326" s="47" t="s">
        <v>127</v>
      </c>
      <c r="C326" s="96">
        <v>0.03</v>
      </c>
      <c r="D326" s="96">
        <v>8.73</v>
      </c>
      <c r="E326" s="96">
        <v>0.02</v>
      </c>
      <c r="F326" s="100">
        <v>10.050000000000001</v>
      </c>
      <c r="G326" s="100">
        <v>1.1060000000000001</v>
      </c>
    </row>
    <row r="327" spans="2:43" x14ac:dyDescent="0.2">
      <c r="B327" s="95" t="s">
        <v>128</v>
      </c>
      <c r="C327" s="96">
        <v>1.1000000000000001</v>
      </c>
      <c r="D327" s="96">
        <v>12.96</v>
      </c>
      <c r="E327" s="96">
        <v>0.02</v>
      </c>
      <c r="F327" s="100">
        <v>0.7</v>
      </c>
      <c r="G327" s="100">
        <v>6.5000000000000002E-2</v>
      </c>
    </row>
    <row r="328" spans="2:43" x14ac:dyDescent="0.2">
      <c r="B328" s="47" t="s">
        <v>173</v>
      </c>
      <c r="C328" s="96">
        <v>1.52</v>
      </c>
      <c r="D328" s="96">
        <v>14.91</v>
      </c>
      <c r="E328" s="96">
        <v>0.02</v>
      </c>
      <c r="F328" s="100">
        <v>1.54</v>
      </c>
      <c r="G328" s="100">
        <v>3.7999999999999999E-2</v>
      </c>
    </row>
    <row r="329" spans="2:43" x14ac:dyDescent="0.2">
      <c r="B329" s="95" t="s">
        <v>174</v>
      </c>
      <c r="C329" s="96">
        <v>0.94</v>
      </c>
      <c r="D329" s="96">
        <v>33.369999999999997</v>
      </c>
      <c r="E329" s="96">
        <v>0.02</v>
      </c>
      <c r="F329" s="100">
        <v>1.92</v>
      </c>
      <c r="G329" s="100">
        <v>1.2999999999999999E-2</v>
      </c>
    </row>
    <row r="330" spans="2:43" x14ac:dyDescent="0.2">
      <c r="B330" s="462" t="s">
        <v>175</v>
      </c>
      <c r="C330" s="463">
        <v>0.94</v>
      </c>
      <c r="D330" s="463">
        <v>33.369999999999997</v>
      </c>
      <c r="E330" s="463">
        <v>0.02</v>
      </c>
      <c r="F330" s="464">
        <v>1.92</v>
      </c>
      <c r="G330" s="464">
        <v>1.2999999999999999E-2</v>
      </c>
    </row>
    <row r="331" spans="2:43" x14ac:dyDescent="0.2">
      <c r="B331" s="47" t="s">
        <v>176</v>
      </c>
      <c r="C331" s="96">
        <v>0.94</v>
      </c>
      <c r="D331" s="96">
        <v>33.369999999999997</v>
      </c>
      <c r="E331" s="96">
        <v>0.02</v>
      </c>
      <c r="F331" s="100">
        <v>1.92</v>
      </c>
      <c r="G331" s="100">
        <v>1.2999999999999999E-2</v>
      </c>
    </row>
    <row r="332" spans="2:43" x14ac:dyDescent="0.2">
      <c r="B332" s="1" t="s">
        <v>177</v>
      </c>
    </row>
    <row r="334" spans="2:43" ht="22.5" x14ac:dyDescent="0.2">
      <c r="B334" s="520" t="s">
        <v>178</v>
      </c>
      <c r="C334" s="130">
        <v>2021</v>
      </c>
      <c r="D334" s="130">
        <v>2022</v>
      </c>
      <c r="E334" s="130">
        <v>2023</v>
      </c>
      <c r="F334" s="130">
        <v>2024</v>
      </c>
      <c r="G334" s="130">
        <v>2025</v>
      </c>
      <c r="H334" s="130">
        <v>2026</v>
      </c>
      <c r="I334" s="130">
        <v>2027</v>
      </c>
      <c r="J334" s="130">
        <v>2028</v>
      </c>
      <c r="K334" s="130">
        <v>2029</v>
      </c>
      <c r="L334" s="130">
        <v>2030</v>
      </c>
      <c r="M334" s="130">
        <v>2031</v>
      </c>
      <c r="N334" s="130">
        <v>2032</v>
      </c>
      <c r="O334" s="130">
        <v>2033</v>
      </c>
      <c r="P334" s="130">
        <v>2034</v>
      </c>
      <c r="Q334" s="130">
        <v>2035</v>
      </c>
      <c r="R334" s="130">
        <v>2036</v>
      </c>
      <c r="S334" s="130">
        <v>2037</v>
      </c>
      <c r="T334" s="130">
        <v>2038</v>
      </c>
      <c r="U334" s="130">
        <v>2039</v>
      </c>
      <c r="V334" s="130">
        <v>2040</v>
      </c>
      <c r="W334" s="130">
        <v>2041</v>
      </c>
      <c r="X334" s="130">
        <v>2042</v>
      </c>
      <c r="Y334" s="130">
        <v>2043</v>
      </c>
      <c r="Z334" s="130">
        <v>2044</v>
      </c>
      <c r="AA334" s="130">
        <v>2045</v>
      </c>
      <c r="AB334" s="130">
        <v>2046</v>
      </c>
      <c r="AC334" s="130">
        <v>2047</v>
      </c>
      <c r="AD334" s="130">
        <v>2048</v>
      </c>
      <c r="AE334" s="130">
        <v>2049</v>
      </c>
      <c r="AF334" s="130">
        <v>2050</v>
      </c>
      <c r="AG334" s="130">
        <v>2051</v>
      </c>
      <c r="AH334" s="130">
        <v>2052</v>
      </c>
      <c r="AI334" s="130">
        <v>2053</v>
      </c>
      <c r="AJ334" s="130">
        <v>2054</v>
      </c>
      <c r="AK334" s="130">
        <v>2055</v>
      </c>
      <c r="AL334" s="130">
        <v>2056</v>
      </c>
      <c r="AM334" s="130">
        <v>2057</v>
      </c>
      <c r="AN334" s="130">
        <v>2058</v>
      </c>
      <c r="AO334" s="130">
        <v>2059</v>
      </c>
      <c r="AP334" s="130">
        <v>2060</v>
      </c>
    </row>
    <row r="335" spans="2:43" x14ac:dyDescent="0.2">
      <c r="B335" s="63" t="s">
        <v>179</v>
      </c>
      <c r="C335" s="101">
        <v>67.099999999999994</v>
      </c>
      <c r="D335" s="101">
        <v>67.989999999999995</v>
      </c>
      <c r="E335" s="101">
        <v>69.23</v>
      </c>
      <c r="F335" s="101">
        <v>70.8</v>
      </c>
      <c r="G335" s="101">
        <v>71.73</v>
      </c>
      <c r="H335" s="101">
        <v>72.66</v>
      </c>
      <c r="I335" s="101">
        <v>73.58</v>
      </c>
      <c r="J335" s="101">
        <v>74.5</v>
      </c>
      <c r="K335" s="101">
        <v>75.41</v>
      </c>
      <c r="L335" s="101">
        <v>76.319999999999993</v>
      </c>
      <c r="M335" s="101">
        <v>77.22</v>
      </c>
      <c r="N335" s="101">
        <v>78.11</v>
      </c>
      <c r="O335" s="101">
        <v>79</v>
      </c>
      <c r="P335" s="101">
        <v>79.88</v>
      </c>
      <c r="Q335" s="101">
        <v>80.75</v>
      </c>
      <c r="R335" s="101">
        <v>81.59</v>
      </c>
      <c r="S335" s="101">
        <v>82.4</v>
      </c>
      <c r="T335" s="101">
        <v>83.17</v>
      </c>
      <c r="U335" s="101">
        <v>83.91</v>
      </c>
      <c r="V335" s="101">
        <v>84.62</v>
      </c>
      <c r="W335" s="101">
        <v>85.32</v>
      </c>
      <c r="X335" s="101">
        <v>86.02</v>
      </c>
      <c r="Y335" s="101">
        <v>86.71</v>
      </c>
      <c r="Z335" s="101">
        <v>87.4</v>
      </c>
      <c r="AA335" s="101">
        <v>88.09</v>
      </c>
      <c r="AB335" s="101">
        <v>88.76</v>
      </c>
      <c r="AC335" s="101">
        <v>89.41</v>
      </c>
      <c r="AD335" s="101">
        <v>90.05</v>
      </c>
      <c r="AE335" s="101">
        <v>90.67</v>
      </c>
      <c r="AF335" s="101">
        <v>91.27</v>
      </c>
      <c r="AG335" s="101">
        <v>91.89</v>
      </c>
      <c r="AH335" s="101">
        <v>92.52</v>
      </c>
      <c r="AI335" s="101">
        <v>93.16</v>
      </c>
      <c r="AJ335" s="101">
        <v>93.81</v>
      </c>
      <c r="AK335" s="101">
        <v>94.47</v>
      </c>
      <c r="AL335" s="101">
        <v>95.17</v>
      </c>
      <c r="AM335" s="101">
        <v>95.91</v>
      </c>
      <c r="AN335" s="101">
        <v>96.7</v>
      </c>
      <c r="AO335" s="101">
        <v>97.53</v>
      </c>
      <c r="AP335" s="101">
        <v>98.41</v>
      </c>
    </row>
    <row r="336" spans="2:43" x14ac:dyDescent="0.2">
      <c r="B336" s="63" t="s">
        <v>180</v>
      </c>
      <c r="C336" s="101">
        <v>119.4</v>
      </c>
      <c r="D336" s="101">
        <v>120.99</v>
      </c>
      <c r="E336" s="101">
        <v>123.19</v>
      </c>
      <c r="F336" s="101">
        <v>125.99</v>
      </c>
      <c r="G336" s="101">
        <v>127.65</v>
      </c>
      <c r="H336" s="101">
        <v>129.30000000000001</v>
      </c>
      <c r="I336" s="101">
        <v>130.94</v>
      </c>
      <c r="J336" s="101">
        <v>132.57</v>
      </c>
      <c r="K336" s="101">
        <v>134.19999999999999</v>
      </c>
      <c r="L336" s="101">
        <v>135.82</v>
      </c>
      <c r="M336" s="101">
        <v>137.41999999999999</v>
      </c>
      <c r="N336" s="101">
        <v>139.01</v>
      </c>
      <c r="O336" s="101">
        <v>140.59</v>
      </c>
      <c r="P336" s="101">
        <v>142.15</v>
      </c>
      <c r="Q336" s="101">
        <v>143.69999999999999</v>
      </c>
      <c r="R336" s="101">
        <v>145.19</v>
      </c>
      <c r="S336" s="101">
        <v>146.63</v>
      </c>
      <c r="T336" s="101">
        <v>148.01</v>
      </c>
      <c r="U336" s="101">
        <v>149.33000000000001</v>
      </c>
      <c r="V336" s="101">
        <v>150.58000000000001</v>
      </c>
      <c r="W336" s="101">
        <v>151.83000000000001</v>
      </c>
      <c r="X336" s="101">
        <v>153.07</v>
      </c>
      <c r="Y336" s="101">
        <v>154.31</v>
      </c>
      <c r="Z336" s="101">
        <v>155.54</v>
      </c>
      <c r="AA336" s="101">
        <v>156.76</v>
      </c>
      <c r="AB336" s="101">
        <v>157.94999999999999</v>
      </c>
      <c r="AC336" s="101">
        <v>159.12</v>
      </c>
      <c r="AD336" s="101">
        <v>160.26</v>
      </c>
      <c r="AE336" s="101">
        <v>161.37</v>
      </c>
      <c r="AF336" s="101">
        <v>162.44999999999999</v>
      </c>
      <c r="AG336" s="101">
        <v>163.54</v>
      </c>
      <c r="AH336" s="101">
        <v>164.65</v>
      </c>
      <c r="AI336" s="101">
        <v>165.78</v>
      </c>
      <c r="AJ336" s="101">
        <v>166.93</v>
      </c>
      <c r="AK336" s="101">
        <v>168.1</v>
      </c>
      <c r="AL336" s="101">
        <v>169.35</v>
      </c>
      <c r="AM336" s="101">
        <v>170.67</v>
      </c>
      <c r="AN336" s="101">
        <v>172.07</v>
      </c>
      <c r="AO336" s="101">
        <v>173.55</v>
      </c>
      <c r="AP336" s="101">
        <v>175.11</v>
      </c>
    </row>
    <row r="337" spans="2:42" x14ac:dyDescent="0.2">
      <c r="B337" s="63" t="s">
        <v>185</v>
      </c>
      <c r="C337" s="101">
        <v>16.7</v>
      </c>
      <c r="D337" s="101">
        <v>16.920000000000002</v>
      </c>
      <c r="E337" s="101">
        <v>17.23</v>
      </c>
      <c r="F337" s="101">
        <v>17.62</v>
      </c>
      <c r="G337" s="101">
        <v>17.850000000000001</v>
      </c>
      <c r="H337" s="101">
        <v>18.079999999999998</v>
      </c>
      <c r="I337" s="101">
        <v>18.309999999999999</v>
      </c>
      <c r="J337" s="101">
        <v>18.54</v>
      </c>
      <c r="K337" s="101">
        <v>18.77</v>
      </c>
      <c r="L337" s="101">
        <v>19</v>
      </c>
      <c r="M337" s="101">
        <v>19.22</v>
      </c>
      <c r="N337" s="101">
        <v>19.440000000000001</v>
      </c>
      <c r="O337" s="101">
        <v>19.66</v>
      </c>
      <c r="P337" s="101">
        <v>19.88</v>
      </c>
      <c r="Q337" s="101">
        <v>20.100000000000001</v>
      </c>
      <c r="R337" s="101">
        <v>20.309999999999999</v>
      </c>
      <c r="S337" s="101">
        <v>20.51</v>
      </c>
      <c r="T337" s="101">
        <v>20.7</v>
      </c>
      <c r="U337" s="101">
        <v>20.88</v>
      </c>
      <c r="V337" s="101">
        <v>21.06</v>
      </c>
      <c r="W337" s="101">
        <v>21.23</v>
      </c>
      <c r="X337" s="101">
        <v>21.4</v>
      </c>
      <c r="Y337" s="101">
        <v>21.57</v>
      </c>
      <c r="Z337" s="101">
        <v>21.74</v>
      </c>
      <c r="AA337" s="101">
        <v>21.91</v>
      </c>
      <c r="AB337" s="101">
        <v>22.08</v>
      </c>
      <c r="AC337" s="101">
        <v>22.24</v>
      </c>
      <c r="AD337" s="101">
        <v>22.4</v>
      </c>
      <c r="AE337" s="101">
        <v>22.55</v>
      </c>
      <c r="AF337" s="101">
        <v>22.7</v>
      </c>
      <c r="AG337" s="101">
        <v>22.85</v>
      </c>
      <c r="AH337" s="101">
        <v>23.01</v>
      </c>
      <c r="AI337" s="101">
        <v>23.17</v>
      </c>
      <c r="AJ337" s="101">
        <v>23.33</v>
      </c>
      <c r="AK337" s="101">
        <v>23.49</v>
      </c>
      <c r="AL337" s="101">
        <v>23.66</v>
      </c>
      <c r="AM337" s="101">
        <v>23.84</v>
      </c>
      <c r="AN337" s="101">
        <v>24.04</v>
      </c>
      <c r="AO337" s="101">
        <v>24.25</v>
      </c>
      <c r="AP337" s="101">
        <v>24.47</v>
      </c>
    </row>
    <row r="338" spans="2:42" x14ac:dyDescent="0.2">
      <c r="B338" s="63" t="s">
        <v>184</v>
      </c>
      <c r="C338" s="101">
        <v>28.2</v>
      </c>
      <c r="D338" s="101">
        <v>28.58</v>
      </c>
      <c r="E338" s="101">
        <v>29.1</v>
      </c>
      <c r="F338" s="101">
        <v>29.76</v>
      </c>
      <c r="G338" s="101">
        <v>30.15</v>
      </c>
      <c r="H338" s="101">
        <v>30.54</v>
      </c>
      <c r="I338" s="101">
        <v>30.93</v>
      </c>
      <c r="J338" s="101">
        <v>31.32</v>
      </c>
      <c r="K338" s="101">
        <v>31.7</v>
      </c>
      <c r="L338" s="101">
        <v>32.08</v>
      </c>
      <c r="M338" s="101">
        <v>32.46</v>
      </c>
      <c r="N338" s="101">
        <v>32.840000000000003</v>
      </c>
      <c r="O338" s="101">
        <v>33.21</v>
      </c>
      <c r="P338" s="101">
        <v>33.58</v>
      </c>
      <c r="Q338" s="101">
        <v>33.950000000000003</v>
      </c>
      <c r="R338" s="101">
        <v>34.299999999999997</v>
      </c>
      <c r="S338" s="101">
        <v>34.64</v>
      </c>
      <c r="T338" s="101">
        <v>34.97</v>
      </c>
      <c r="U338" s="101">
        <v>35.28</v>
      </c>
      <c r="V338" s="101">
        <v>35.58</v>
      </c>
      <c r="W338" s="101">
        <v>35.880000000000003</v>
      </c>
      <c r="X338" s="101">
        <v>36.17</v>
      </c>
      <c r="Y338" s="101">
        <v>36.46</v>
      </c>
      <c r="Z338" s="101">
        <v>36.75</v>
      </c>
      <c r="AA338" s="101">
        <v>37.04</v>
      </c>
      <c r="AB338" s="101">
        <v>37.32</v>
      </c>
      <c r="AC338" s="101">
        <v>37.6</v>
      </c>
      <c r="AD338" s="101">
        <v>37.869999999999997</v>
      </c>
      <c r="AE338" s="101">
        <v>38.130000000000003</v>
      </c>
      <c r="AF338" s="101">
        <v>38.380000000000003</v>
      </c>
      <c r="AG338" s="101">
        <v>38.64</v>
      </c>
      <c r="AH338" s="101">
        <v>38.9</v>
      </c>
      <c r="AI338" s="101">
        <v>39.17</v>
      </c>
      <c r="AJ338" s="101">
        <v>39.44</v>
      </c>
      <c r="AK338" s="101">
        <v>39.72</v>
      </c>
      <c r="AL338" s="101">
        <v>40.01</v>
      </c>
      <c r="AM338" s="101">
        <v>40.32</v>
      </c>
      <c r="AN338" s="101">
        <v>40.65</v>
      </c>
      <c r="AO338" s="101">
        <v>41</v>
      </c>
      <c r="AP338" s="101">
        <v>41.37</v>
      </c>
    </row>
    <row r="339" spans="2:42" x14ac:dyDescent="0.2">
      <c r="B339" s="63" t="s">
        <v>183</v>
      </c>
      <c r="C339" s="101">
        <v>11.5</v>
      </c>
      <c r="D339" s="101">
        <v>11.65</v>
      </c>
      <c r="E339" s="101">
        <v>11.86</v>
      </c>
      <c r="F339" s="101">
        <v>12.13</v>
      </c>
      <c r="G339" s="101">
        <v>12.29</v>
      </c>
      <c r="H339" s="101">
        <v>12.45</v>
      </c>
      <c r="I339" s="101">
        <v>12.61</v>
      </c>
      <c r="J339" s="101">
        <v>12.77</v>
      </c>
      <c r="K339" s="101">
        <v>12.93</v>
      </c>
      <c r="L339" s="101">
        <v>13.09</v>
      </c>
      <c r="M339" s="101">
        <v>13.24</v>
      </c>
      <c r="N339" s="101">
        <v>13.39</v>
      </c>
      <c r="O339" s="101">
        <v>13.54</v>
      </c>
      <c r="P339" s="101">
        <v>13.69</v>
      </c>
      <c r="Q339" s="101">
        <v>13.84</v>
      </c>
      <c r="R339" s="101">
        <v>13.98</v>
      </c>
      <c r="S339" s="101">
        <v>14.12</v>
      </c>
      <c r="T339" s="101">
        <v>14.25</v>
      </c>
      <c r="U339" s="101">
        <v>14.38</v>
      </c>
      <c r="V339" s="101">
        <v>14.5</v>
      </c>
      <c r="W339" s="101">
        <v>14.62</v>
      </c>
      <c r="X339" s="101">
        <v>14.74</v>
      </c>
      <c r="Y339" s="101">
        <v>14.86</v>
      </c>
      <c r="Z339" s="101">
        <v>14.98</v>
      </c>
      <c r="AA339" s="101">
        <v>15.1</v>
      </c>
      <c r="AB339" s="101">
        <v>15.21</v>
      </c>
      <c r="AC339" s="101">
        <v>15.32</v>
      </c>
      <c r="AD339" s="101">
        <v>15.43</v>
      </c>
      <c r="AE339" s="101">
        <v>15.54</v>
      </c>
      <c r="AF339" s="101">
        <v>15.64</v>
      </c>
      <c r="AG339" s="101">
        <v>15.75</v>
      </c>
      <c r="AH339" s="101">
        <v>15.86</v>
      </c>
      <c r="AI339" s="101">
        <v>15.97</v>
      </c>
      <c r="AJ339" s="101">
        <v>16.079999999999998</v>
      </c>
      <c r="AK339" s="101">
        <v>16.190000000000001</v>
      </c>
      <c r="AL339" s="101">
        <v>16.309999999999999</v>
      </c>
      <c r="AM339" s="101">
        <v>16.440000000000001</v>
      </c>
      <c r="AN339" s="101">
        <v>16.57</v>
      </c>
      <c r="AO339" s="101">
        <v>16.71</v>
      </c>
      <c r="AP339" s="101">
        <v>16.86</v>
      </c>
    </row>
    <row r="340" spans="2:42" x14ac:dyDescent="0.2">
      <c r="B340" s="63" t="s">
        <v>181</v>
      </c>
      <c r="C340" s="101">
        <v>0.8</v>
      </c>
      <c r="D340" s="101">
        <v>0.81</v>
      </c>
      <c r="E340" s="101">
        <v>0.82</v>
      </c>
      <c r="F340" s="101">
        <v>0.84</v>
      </c>
      <c r="G340" s="101">
        <v>0.85</v>
      </c>
      <c r="H340" s="101">
        <v>0.86</v>
      </c>
      <c r="I340" s="101">
        <v>0.87</v>
      </c>
      <c r="J340" s="101">
        <v>0.88</v>
      </c>
      <c r="K340" s="101">
        <v>0.89</v>
      </c>
      <c r="L340" s="101">
        <v>0.9</v>
      </c>
      <c r="M340" s="101">
        <v>0.91</v>
      </c>
      <c r="N340" s="101">
        <v>0.92</v>
      </c>
      <c r="O340" s="101">
        <v>0.93</v>
      </c>
      <c r="P340" s="101">
        <v>0.94</v>
      </c>
      <c r="Q340" s="101">
        <v>0.95</v>
      </c>
      <c r="R340" s="101">
        <v>0.96</v>
      </c>
      <c r="S340" s="101">
        <v>0.97</v>
      </c>
      <c r="T340" s="101">
        <v>0.98</v>
      </c>
      <c r="U340" s="101">
        <v>0.99</v>
      </c>
      <c r="V340" s="101">
        <v>1</v>
      </c>
      <c r="W340" s="101">
        <v>1.01</v>
      </c>
      <c r="X340" s="101">
        <v>1.02</v>
      </c>
      <c r="Y340" s="101">
        <v>1.03</v>
      </c>
      <c r="Z340" s="101">
        <v>1.04</v>
      </c>
      <c r="AA340" s="101">
        <v>1.05</v>
      </c>
      <c r="AB340" s="101">
        <v>1.06</v>
      </c>
      <c r="AC340" s="101">
        <v>1.07</v>
      </c>
      <c r="AD340" s="101">
        <v>1.08</v>
      </c>
      <c r="AE340" s="101">
        <v>1.0900000000000001</v>
      </c>
      <c r="AF340" s="101">
        <v>1.1000000000000001</v>
      </c>
      <c r="AG340" s="101">
        <v>1.1100000000000001</v>
      </c>
      <c r="AH340" s="101">
        <v>1.1200000000000001</v>
      </c>
      <c r="AI340" s="101">
        <v>1.1299999999999999</v>
      </c>
      <c r="AJ340" s="101">
        <v>1.1399999999999999</v>
      </c>
      <c r="AK340" s="101">
        <v>1.1499999999999999</v>
      </c>
      <c r="AL340" s="101">
        <v>1.1599999999999999</v>
      </c>
      <c r="AM340" s="101">
        <v>1.17</v>
      </c>
      <c r="AN340" s="101">
        <v>1.18</v>
      </c>
      <c r="AO340" s="101">
        <v>1.19</v>
      </c>
      <c r="AP340" s="101">
        <v>1.2</v>
      </c>
    </row>
    <row r="341" spans="2:42" x14ac:dyDescent="0.2">
      <c r="B341" s="63" t="s">
        <v>182</v>
      </c>
      <c r="C341" s="101">
        <v>27.7</v>
      </c>
      <c r="D341" s="101">
        <v>28.07</v>
      </c>
      <c r="E341" s="101">
        <v>28.58</v>
      </c>
      <c r="F341" s="101">
        <v>29.23</v>
      </c>
      <c r="G341" s="101">
        <v>29.61</v>
      </c>
      <c r="H341" s="101">
        <v>29.99</v>
      </c>
      <c r="I341" s="101">
        <v>30.37</v>
      </c>
      <c r="J341" s="101">
        <v>30.75</v>
      </c>
      <c r="K341" s="101">
        <v>31.13</v>
      </c>
      <c r="L341" s="101">
        <v>31.5</v>
      </c>
      <c r="M341" s="101">
        <v>31.87</v>
      </c>
      <c r="N341" s="101">
        <v>32.24</v>
      </c>
      <c r="O341" s="101">
        <v>32.61</v>
      </c>
      <c r="P341" s="101">
        <v>32.97</v>
      </c>
      <c r="Q341" s="101">
        <v>33.33</v>
      </c>
      <c r="R341" s="101">
        <v>33.68</v>
      </c>
      <c r="S341" s="101">
        <v>34.01</v>
      </c>
      <c r="T341" s="101">
        <v>34.33</v>
      </c>
      <c r="U341" s="101">
        <v>34.64</v>
      </c>
      <c r="V341" s="101">
        <v>34.93</v>
      </c>
      <c r="W341" s="101">
        <v>35.22</v>
      </c>
      <c r="X341" s="101">
        <v>35.51</v>
      </c>
      <c r="Y341" s="101">
        <v>35.799999999999997</v>
      </c>
      <c r="Z341" s="101">
        <v>36.08</v>
      </c>
      <c r="AA341" s="101">
        <v>36.36</v>
      </c>
      <c r="AB341" s="101">
        <v>36.64</v>
      </c>
      <c r="AC341" s="101">
        <v>36.909999999999997</v>
      </c>
      <c r="AD341" s="101">
        <v>37.17</v>
      </c>
      <c r="AE341" s="101">
        <v>37.43</v>
      </c>
      <c r="AF341" s="101">
        <v>37.68</v>
      </c>
      <c r="AG341" s="101">
        <v>37.93</v>
      </c>
      <c r="AH341" s="101">
        <v>38.19</v>
      </c>
      <c r="AI341" s="101">
        <v>38.450000000000003</v>
      </c>
      <c r="AJ341" s="101">
        <v>38.72</v>
      </c>
      <c r="AK341" s="101">
        <v>38.99</v>
      </c>
      <c r="AL341" s="101">
        <v>39.28</v>
      </c>
      <c r="AM341" s="101">
        <v>39.590000000000003</v>
      </c>
      <c r="AN341" s="101">
        <v>39.909999999999997</v>
      </c>
      <c r="AO341" s="101">
        <v>40.25</v>
      </c>
      <c r="AP341" s="101">
        <v>40.61</v>
      </c>
    </row>
    <row r="344" spans="2:42" ht="12.75" customHeight="1" x14ac:dyDescent="0.2">
      <c r="B344" s="520" t="s">
        <v>188</v>
      </c>
      <c r="C344" s="521"/>
      <c r="D344" s="521"/>
      <c r="E344" s="521"/>
    </row>
    <row r="345" spans="2:42" x14ac:dyDescent="0.2">
      <c r="B345" s="90" t="s">
        <v>100</v>
      </c>
      <c r="C345" s="98" t="s">
        <v>189</v>
      </c>
      <c r="D345" s="98" t="s">
        <v>190</v>
      </c>
      <c r="E345" s="98" t="s">
        <v>191</v>
      </c>
    </row>
    <row r="346" spans="2:42" x14ac:dyDescent="0.2">
      <c r="B346" s="47" t="s">
        <v>127</v>
      </c>
      <c r="C346" s="109">
        <v>3180</v>
      </c>
      <c r="D346" s="110">
        <v>1.0900000000000001</v>
      </c>
      <c r="E346" s="96">
        <v>0.20599999999999999</v>
      </c>
    </row>
    <row r="347" spans="2:42" x14ac:dyDescent="0.2">
      <c r="B347" s="95" t="s">
        <v>128</v>
      </c>
      <c r="C347" s="109">
        <v>3140</v>
      </c>
      <c r="D347" s="110">
        <v>0.23</v>
      </c>
      <c r="E347" s="96">
        <v>8.6999999999999994E-2</v>
      </c>
    </row>
    <row r="348" spans="2:42" x14ac:dyDescent="0.2">
      <c r="B348" s="47" t="s">
        <v>173</v>
      </c>
      <c r="C348" s="109">
        <v>3140</v>
      </c>
      <c r="D348" s="110">
        <v>0.16</v>
      </c>
      <c r="E348" s="96">
        <v>5.6000000000000001E-2</v>
      </c>
    </row>
    <row r="349" spans="2:42" x14ac:dyDescent="0.2">
      <c r="B349" s="95" t="s">
        <v>174</v>
      </c>
      <c r="C349" s="109">
        <v>3140</v>
      </c>
      <c r="D349" s="110">
        <v>0.27</v>
      </c>
      <c r="E349" s="96">
        <v>5.0999999999999997E-2</v>
      </c>
    </row>
    <row r="350" spans="2:42" x14ac:dyDescent="0.2">
      <c r="B350" s="462" t="s">
        <v>175</v>
      </c>
      <c r="C350" s="466">
        <v>3140</v>
      </c>
      <c r="D350" s="467">
        <v>0.27</v>
      </c>
      <c r="E350" s="463">
        <v>5.0999999999999997E-2</v>
      </c>
    </row>
    <row r="351" spans="2:42" x14ac:dyDescent="0.2">
      <c r="B351" s="47" t="s">
        <v>176</v>
      </c>
      <c r="C351" s="109">
        <v>3140</v>
      </c>
      <c r="D351" s="110">
        <v>0.27</v>
      </c>
      <c r="E351" s="96">
        <v>5.0999999999999997E-2</v>
      </c>
    </row>
    <row r="355" spans="2:42" ht="12.75" x14ac:dyDescent="0.2">
      <c r="B355" s="517" t="s">
        <v>402</v>
      </c>
      <c r="C355" s="518"/>
      <c r="D355" s="519"/>
      <c r="E355" s="103"/>
    </row>
    <row r="356" spans="2:42" ht="33.75" x14ac:dyDescent="0.2">
      <c r="B356" s="159" t="s">
        <v>399</v>
      </c>
      <c r="C356" s="322" t="s">
        <v>400</v>
      </c>
      <c r="D356" s="322" t="s">
        <v>401</v>
      </c>
      <c r="E356" s="103"/>
    </row>
    <row r="357" spans="2:42" x14ac:dyDescent="0.2">
      <c r="B357" s="150">
        <v>206</v>
      </c>
      <c r="C357" s="151">
        <v>210</v>
      </c>
      <c r="D357" s="151">
        <v>216</v>
      </c>
      <c r="E357" s="103"/>
    </row>
    <row r="358" spans="2:42" x14ac:dyDescent="0.2">
      <c r="B358" s="111" t="s">
        <v>404</v>
      </c>
      <c r="C358" s="103"/>
      <c r="D358" s="103"/>
      <c r="E358" s="103"/>
    </row>
    <row r="359" spans="2:42" x14ac:dyDescent="0.2">
      <c r="B359" s="102"/>
      <c r="C359" s="103"/>
      <c r="D359" s="103"/>
      <c r="E359" s="103"/>
    </row>
    <row r="360" spans="2:42" ht="12.75" x14ac:dyDescent="0.2">
      <c r="B360" s="520" t="s">
        <v>563</v>
      </c>
      <c r="C360" s="521"/>
      <c r="D360" s="521"/>
      <c r="E360" s="521"/>
    </row>
    <row r="361" spans="2:42" x14ac:dyDescent="0.2">
      <c r="B361" s="90"/>
      <c r="C361" s="98" t="s">
        <v>189</v>
      </c>
      <c r="D361" s="98" t="s">
        <v>190</v>
      </c>
      <c r="E361" s="98" t="s">
        <v>191</v>
      </c>
    </row>
    <row r="362" spans="2:42" ht="16.5" customHeight="1" x14ac:dyDescent="0.2">
      <c r="B362" s="462" t="s">
        <v>701</v>
      </c>
      <c r="C362" s="468">
        <v>1</v>
      </c>
      <c r="D362" s="468">
        <v>25</v>
      </c>
      <c r="E362" s="468">
        <v>298</v>
      </c>
      <c r="F362" s="105"/>
      <c r="G362" s="105"/>
    </row>
    <row r="363" spans="2:42" ht="16.5" customHeight="1" x14ac:dyDescent="0.2">
      <c r="B363" s="111" t="s">
        <v>194</v>
      </c>
      <c r="C363" s="103"/>
      <c r="D363" s="103"/>
      <c r="E363" s="103"/>
      <c r="F363" s="106"/>
      <c r="G363" s="106"/>
    </row>
    <row r="364" spans="2:42" x14ac:dyDescent="0.2">
      <c r="F364" s="107"/>
      <c r="G364" s="107"/>
    </row>
    <row r="365" spans="2:42" x14ac:dyDescent="0.2">
      <c r="B365" s="520" t="s">
        <v>195</v>
      </c>
      <c r="C365" s="130">
        <v>2021</v>
      </c>
      <c r="D365" s="130">
        <v>2022</v>
      </c>
      <c r="E365" s="130">
        <v>2023</v>
      </c>
      <c r="F365" s="130">
        <v>2024</v>
      </c>
      <c r="G365" s="130">
        <v>2025</v>
      </c>
      <c r="H365" s="130">
        <v>2026</v>
      </c>
      <c r="I365" s="130">
        <v>2027</v>
      </c>
      <c r="J365" s="130">
        <v>2028</v>
      </c>
      <c r="K365" s="130">
        <v>2029</v>
      </c>
      <c r="L365" s="130">
        <v>2030</v>
      </c>
      <c r="M365" s="130">
        <v>2031</v>
      </c>
      <c r="N365" s="130">
        <v>2032</v>
      </c>
      <c r="O365" s="130">
        <v>2033</v>
      </c>
      <c r="P365" s="130">
        <v>2034</v>
      </c>
      <c r="Q365" s="130">
        <v>2035</v>
      </c>
      <c r="R365" s="130">
        <v>2036</v>
      </c>
      <c r="S365" s="130">
        <v>2037</v>
      </c>
      <c r="T365" s="130">
        <v>2038</v>
      </c>
      <c r="U365" s="130">
        <v>2039</v>
      </c>
      <c r="V365" s="130">
        <v>2040</v>
      </c>
      <c r="W365" s="130">
        <v>2041</v>
      </c>
      <c r="X365" s="130">
        <v>2042</v>
      </c>
      <c r="Y365" s="130">
        <v>2043</v>
      </c>
      <c r="Z365" s="130">
        <v>2044</v>
      </c>
      <c r="AA365" s="130">
        <v>2045</v>
      </c>
      <c r="AB365" s="130">
        <v>2046</v>
      </c>
      <c r="AC365" s="130">
        <v>2047</v>
      </c>
      <c r="AD365" s="130">
        <v>2048</v>
      </c>
      <c r="AE365" s="130">
        <v>2049</v>
      </c>
      <c r="AF365" s="130">
        <v>2050</v>
      </c>
      <c r="AG365" s="130">
        <v>2051</v>
      </c>
      <c r="AH365" s="130">
        <v>2052</v>
      </c>
      <c r="AI365" s="130">
        <v>2053</v>
      </c>
      <c r="AJ365" s="130">
        <v>2054</v>
      </c>
      <c r="AK365" s="130">
        <v>2055</v>
      </c>
      <c r="AL365" s="130">
        <v>2056</v>
      </c>
      <c r="AM365" s="130">
        <v>2057</v>
      </c>
      <c r="AN365" s="130">
        <v>2058</v>
      </c>
      <c r="AO365" s="130">
        <v>2059</v>
      </c>
      <c r="AP365" s="130">
        <v>2060</v>
      </c>
    </row>
    <row r="366" spans="2:42" x14ac:dyDescent="0.2">
      <c r="B366" s="47" t="s">
        <v>564</v>
      </c>
      <c r="C366" s="112">
        <v>104.2</v>
      </c>
      <c r="D366" s="101">
        <v>122.4</v>
      </c>
      <c r="E366" s="101">
        <v>140.6</v>
      </c>
      <c r="F366" s="101">
        <v>158.79999999999998</v>
      </c>
      <c r="G366" s="323">
        <v>177</v>
      </c>
      <c r="H366" s="101">
        <v>195.2</v>
      </c>
      <c r="I366" s="101">
        <v>213.39999999999998</v>
      </c>
      <c r="J366" s="101">
        <v>231.59999999999997</v>
      </c>
      <c r="K366" s="101">
        <v>249.79999999999995</v>
      </c>
      <c r="L366" s="323">
        <v>268</v>
      </c>
      <c r="M366" s="101">
        <v>298</v>
      </c>
      <c r="N366" s="101">
        <v>328</v>
      </c>
      <c r="O366" s="101">
        <v>358</v>
      </c>
      <c r="P366" s="101">
        <v>388</v>
      </c>
      <c r="Q366" s="323">
        <v>418</v>
      </c>
      <c r="R366" s="101">
        <v>447</v>
      </c>
      <c r="S366" s="101">
        <v>476</v>
      </c>
      <c r="T366" s="101">
        <v>505</v>
      </c>
      <c r="U366" s="101">
        <v>534</v>
      </c>
      <c r="V366" s="323">
        <v>563</v>
      </c>
      <c r="W366" s="101">
        <v>592</v>
      </c>
      <c r="X366" s="101">
        <v>621</v>
      </c>
      <c r="Y366" s="101">
        <v>650</v>
      </c>
      <c r="Z366" s="101">
        <v>679</v>
      </c>
      <c r="AA366" s="323">
        <v>708</v>
      </c>
      <c r="AB366" s="101">
        <v>738</v>
      </c>
      <c r="AC366" s="101">
        <v>768</v>
      </c>
      <c r="AD366" s="101">
        <v>798</v>
      </c>
      <c r="AE366" s="101">
        <v>828</v>
      </c>
      <c r="AF366" s="323">
        <v>858</v>
      </c>
      <c r="AG366" s="101">
        <v>858</v>
      </c>
      <c r="AH366" s="101">
        <v>858</v>
      </c>
      <c r="AI366" s="101">
        <v>858</v>
      </c>
      <c r="AJ366" s="101">
        <v>858</v>
      </c>
      <c r="AK366" s="101">
        <v>858</v>
      </c>
      <c r="AL366" s="101">
        <v>858</v>
      </c>
      <c r="AM366" s="101">
        <v>858</v>
      </c>
      <c r="AN366" s="101">
        <v>858</v>
      </c>
      <c r="AO366" s="101">
        <v>858</v>
      </c>
      <c r="AP366" s="101">
        <v>858</v>
      </c>
    </row>
    <row r="367" spans="2:42" x14ac:dyDescent="0.2">
      <c r="B367" s="1" t="s">
        <v>196</v>
      </c>
    </row>
    <row r="368" spans="2:42" x14ac:dyDescent="0.2">
      <c r="G368" s="107"/>
    </row>
    <row r="369" spans="2:43" x14ac:dyDescent="0.2">
      <c r="F369" s="107"/>
      <c r="G369" s="107"/>
    </row>
    <row r="370" spans="2:43" x14ac:dyDescent="0.2">
      <c r="B370" s="111" t="s">
        <v>192</v>
      </c>
      <c r="E370" s="103"/>
      <c r="F370" s="104"/>
      <c r="G370" s="104"/>
    </row>
    <row r="372" spans="2:43" ht="22.5" x14ac:dyDescent="0.2">
      <c r="B372" s="520" t="s">
        <v>197</v>
      </c>
      <c r="C372" s="130">
        <v>2021</v>
      </c>
      <c r="D372" s="130">
        <v>2022</v>
      </c>
      <c r="E372" s="130">
        <v>2023</v>
      </c>
      <c r="F372" s="130">
        <v>2024</v>
      </c>
      <c r="G372" s="130">
        <v>2025</v>
      </c>
      <c r="H372" s="130">
        <v>2026</v>
      </c>
      <c r="I372" s="130">
        <v>2027</v>
      </c>
      <c r="J372" s="130">
        <v>2028</v>
      </c>
      <c r="K372" s="130">
        <v>2029</v>
      </c>
      <c r="L372" s="130">
        <v>2030</v>
      </c>
      <c r="M372" s="130">
        <v>2031</v>
      </c>
      <c r="N372" s="130">
        <v>2032</v>
      </c>
      <c r="O372" s="130">
        <v>2033</v>
      </c>
      <c r="P372" s="130">
        <v>2034</v>
      </c>
      <c r="Q372" s="130">
        <v>2035</v>
      </c>
      <c r="R372" s="130">
        <v>2036</v>
      </c>
      <c r="S372" s="130">
        <v>2037</v>
      </c>
      <c r="T372" s="130">
        <v>2038</v>
      </c>
      <c r="U372" s="130">
        <v>2039</v>
      </c>
      <c r="V372" s="130">
        <v>2040</v>
      </c>
      <c r="W372" s="130">
        <v>2041</v>
      </c>
      <c r="X372" s="130">
        <v>2042</v>
      </c>
      <c r="Y372" s="130">
        <v>2043</v>
      </c>
      <c r="Z372" s="130">
        <v>2044</v>
      </c>
      <c r="AA372" s="130">
        <v>2045</v>
      </c>
      <c r="AB372" s="130">
        <v>2046</v>
      </c>
      <c r="AC372" s="130">
        <v>2047</v>
      </c>
      <c r="AD372" s="130">
        <v>2048</v>
      </c>
      <c r="AE372" s="130">
        <v>2049</v>
      </c>
      <c r="AF372" s="130">
        <v>2050</v>
      </c>
      <c r="AG372" s="130">
        <v>2051</v>
      </c>
      <c r="AH372" s="130">
        <v>2052</v>
      </c>
      <c r="AI372" s="130">
        <v>2053</v>
      </c>
      <c r="AJ372" s="130">
        <v>2054</v>
      </c>
      <c r="AK372" s="130">
        <v>2055</v>
      </c>
      <c r="AL372" s="130">
        <v>2056</v>
      </c>
      <c r="AM372" s="130">
        <v>2057</v>
      </c>
      <c r="AN372" s="130">
        <v>2058</v>
      </c>
      <c r="AO372" s="130">
        <v>2059</v>
      </c>
      <c r="AP372" s="130">
        <v>2060</v>
      </c>
      <c r="AQ372" s="64"/>
    </row>
    <row r="373" spans="2:43" x14ac:dyDescent="0.2">
      <c r="B373" s="63" t="s">
        <v>198</v>
      </c>
      <c r="C373" s="113">
        <v>1.3999999999999999E-2</v>
      </c>
      <c r="D373" s="113">
        <v>1.4189999999999999E-2</v>
      </c>
      <c r="E373" s="113">
        <v>1.4449999999999999E-2</v>
      </c>
      <c r="F373" s="113">
        <v>1.478E-2</v>
      </c>
      <c r="G373" s="113">
        <v>1.4970000000000001E-2</v>
      </c>
      <c r="H373" s="113">
        <v>1.516E-2</v>
      </c>
      <c r="I373" s="113">
        <v>1.5350000000000001E-2</v>
      </c>
      <c r="J373" s="113">
        <v>1.554E-2</v>
      </c>
      <c r="K373" s="113">
        <v>1.5730000000000001E-2</v>
      </c>
      <c r="L373" s="113">
        <v>1.592E-2</v>
      </c>
      <c r="M373" s="113">
        <v>1.6109999999999999E-2</v>
      </c>
      <c r="N373" s="113">
        <v>1.6299999999999999E-2</v>
      </c>
      <c r="O373" s="113">
        <v>1.6480000000000002E-2</v>
      </c>
      <c r="P373" s="113">
        <v>1.6660000000000001E-2</v>
      </c>
      <c r="Q373" s="113">
        <v>1.6840000000000001E-2</v>
      </c>
      <c r="R373" s="113">
        <v>1.7010000000000001E-2</v>
      </c>
      <c r="S373" s="113">
        <v>1.7180000000000001E-2</v>
      </c>
      <c r="T373" s="113">
        <v>1.7340000000000001E-2</v>
      </c>
      <c r="U373" s="113">
        <v>1.7489999999999999E-2</v>
      </c>
      <c r="V373" s="113">
        <v>1.7639999999999999E-2</v>
      </c>
      <c r="W373" s="113">
        <v>1.779E-2</v>
      </c>
      <c r="X373" s="113">
        <v>1.7940000000000001E-2</v>
      </c>
      <c r="Y373" s="113">
        <v>1.8079999999999999E-2</v>
      </c>
      <c r="Z373" s="113">
        <v>1.822E-2</v>
      </c>
      <c r="AA373" s="113">
        <v>1.8360000000000001E-2</v>
      </c>
      <c r="AB373" s="113">
        <v>1.8499999999999999E-2</v>
      </c>
      <c r="AC373" s="113">
        <v>1.864E-2</v>
      </c>
      <c r="AD373" s="113">
        <v>1.8769999999999998E-2</v>
      </c>
      <c r="AE373" s="113">
        <v>1.89E-2</v>
      </c>
      <c r="AF373" s="113">
        <v>1.9029999999999998E-2</v>
      </c>
      <c r="AG373" s="113">
        <v>1.916E-2</v>
      </c>
      <c r="AH373" s="113">
        <v>1.9290000000000002E-2</v>
      </c>
      <c r="AI373" s="113">
        <v>1.942E-2</v>
      </c>
      <c r="AJ373" s="113">
        <v>1.9550000000000001E-2</v>
      </c>
      <c r="AK373" s="113">
        <v>1.9689999999999999E-2</v>
      </c>
      <c r="AL373" s="113">
        <v>1.984E-2</v>
      </c>
      <c r="AM373" s="113">
        <v>1.9990000000000001E-2</v>
      </c>
      <c r="AN373" s="113">
        <v>2.0150000000000001E-2</v>
      </c>
      <c r="AO373" s="113">
        <v>2.0320000000000001E-2</v>
      </c>
      <c r="AP373" s="113">
        <v>2.0500000000000001E-2</v>
      </c>
      <c r="AQ373" s="115">
        <v>0.70127999999999979</v>
      </c>
    </row>
    <row r="374" spans="2:43" x14ac:dyDescent="0.2">
      <c r="B374" s="63" t="s">
        <v>203</v>
      </c>
      <c r="C374" s="113">
        <v>8.9999999999999998E-4</v>
      </c>
      <c r="D374" s="113">
        <v>9.1E-4</v>
      </c>
      <c r="E374" s="113">
        <v>9.3000000000000005E-4</v>
      </c>
      <c r="F374" s="113">
        <v>9.5E-4</v>
      </c>
      <c r="G374" s="113">
        <v>9.6000000000000002E-4</v>
      </c>
      <c r="H374" s="113">
        <v>9.7000000000000005E-4</v>
      </c>
      <c r="I374" s="113">
        <v>9.7999999999999997E-4</v>
      </c>
      <c r="J374" s="113">
        <v>9.8999999999999999E-4</v>
      </c>
      <c r="K374" s="113">
        <v>1E-3</v>
      </c>
      <c r="L374" s="113">
        <v>1.01E-3</v>
      </c>
      <c r="M374" s="113">
        <v>1.0200000000000001E-3</v>
      </c>
      <c r="N374" s="113">
        <v>1.0300000000000001E-3</v>
      </c>
      <c r="O374" s="113">
        <v>1.0399999999999999E-3</v>
      </c>
      <c r="P374" s="113">
        <v>1.0499999999999999E-3</v>
      </c>
      <c r="Q374" s="113">
        <v>1.06E-3</v>
      </c>
      <c r="R374" s="113">
        <v>1.07E-3</v>
      </c>
      <c r="S374" s="113">
        <v>1.08E-3</v>
      </c>
      <c r="T374" s="113">
        <v>1.09E-3</v>
      </c>
      <c r="U374" s="113">
        <v>1.1000000000000001E-3</v>
      </c>
      <c r="V374" s="113">
        <v>1.1100000000000001E-3</v>
      </c>
      <c r="W374" s="113">
        <v>1.1199999999999999E-3</v>
      </c>
      <c r="X374" s="113">
        <v>1.1299999999999999E-3</v>
      </c>
      <c r="Y374" s="113">
        <v>1.14E-3</v>
      </c>
      <c r="Z374" s="113">
        <v>1.15E-3</v>
      </c>
      <c r="AA374" s="113">
        <v>1.16E-3</v>
      </c>
      <c r="AB374" s="113">
        <v>1.17E-3</v>
      </c>
      <c r="AC374" s="113">
        <v>1.1800000000000001E-3</v>
      </c>
      <c r="AD374" s="113">
        <v>1.1900000000000001E-3</v>
      </c>
      <c r="AE374" s="113">
        <v>1.1999999999999999E-3</v>
      </c>
      <c r="AF374" s="113">
        <v>1.2099999999999999E-3</v>
      </c>
      <c r="AG374" s="113">
        <v>1.2199999999999999E-3</v>
      </c>
      <c r="AH374" s="113">
        <v>1.23E-3</v>
      </c>
      <c r="AI374" s="113">
        <v>1.24E-3</v>
      </c>
      <c r="AJ374" s="113">
        <v>1.25E-3</v>
      </c>
      <c r="AK374" s="113">
        <v>1.2600000000000001E-3</v>
      </c>
      <c r="AL374" s="113">
        <v>1.2700000000000001E-3</v>
      </c>
      <c r="AM374" s="113">
        <v>1.2800000000000001E-3</v>
      </c>
      <c r="AN374" s="113">
        <v>1.2899999999999999E-3</v>
      </c>
      <c r="AO374" s="113">
        <v>1.2999999999999999E-3</v>
      </c>
      <c r="AP374" s="113">
        <v>1.31E-3</v>
      </c>
      <c r="AQ374" s="115">
        <v>4.4550000000000006E-2</v>
      </c>
    </row>
    <row r="375" spans="2:43" x14ac:dyDescent="0.2">
      <c r="B375" s="63" t="s">
        <v>208</v>
      </c>
      <c r="C375" s="113">
        <v>1E-4</v>
      </c>
      <c r="D375" s="113">
        <v>1E-4</v>
      </c>
      <c r="E375" s="113">
        <v>1E-4</v>
      </c>
      <c r="F375" s="113">
        <v>1E-4</v>
      </c>
      <c r="G375" s="113">
        <v>1E-4</v>
      </c>
      <c r="H375" s="113">
        <v>1E-4</v>
      </c>
      <c r="I375" s="113">
        <v>1E-4</v>
      </c>
      <c r="J375" s="113">
        <v>1E-4</v>
      </c>
      <c r="K375" s="113">
        <v>1E-4</v>
      </c>
      <c r="L375" s="113">
        <v>1E-4</v>
      </c>
      <c r="M375" s="113">
        <v>1E-4</v>
      </c>
      <c r="N375" s="113">
        <v>1E-4</v>
      </c>
      <c r="O375" s="113">
        <v>1E-4</v>
      </c>
      <c r="P375" s="113">
        <v>1E-4</v>
      </c>
      <c r="Q375" s="113">
        <v>1E-4</v>
      </c>
      <c r="R375" s="113">
        <v>1E-4</v>
      </c>
      <c r="S375" s="113">
        <v>1E-4</v>
      </c>
      <c r="T375" s="113">
        <v>1E-4</v>
      </c>
      <c r="U375" s="113">
        <v>1E-4</v>
      </c>
      <c r="V375" s="113">
        <v>1E-4</v>
      </c>
      <c r="W375" s="113">
        <v>1E-4</v>
      </c>
      <c r="X375" s="113">
        <v>1E-4</v>
      </c>
      <c r="Y375" s="113">
        <v>1E-4</v>
      </c>
      <c r="Z375" s="113">
        <v>1E-4</v>
      </c>
      <c r="AA375" s="113">
        <v>1E-4</v>
      </c>
      <c r="AB375" s="113">
        <v>1E-4</v>
      </c>
      <c r="AC375" s="113">
        <v>1E-4</v>
      </c>
      <c r="AD375" s="113">
        <v>1E-4</v>
      </c>
      <c r="AE375" s="113">
        <v>1E-4</v>
      </c>
      <c r="AF375" s="113">
        <v>1E-4</v>
      </c>
      <c r="AG375" s="113">
        <v>1E-4</v>
      </c>
      <c r="AH375" s="113">
        <v>1E-4</v>
      </c>
      <c r="AI375" s="113">
        <v>1E-4</v>
      </c>
      <c r="AJ375" s="113">
        <v>1E-4</v>
      </c>
      <c r="AK375" s="113">
        <v>1E-4</v>
      </c>
      <c r="AL375" s="113">
        <v>1E-4</v>
      </c>
      <c r="AM375" s="113">
        <v>1E-4</v>
      </c>
      <c r="AN375" s="113">
        <v>1E-4</v>
      </c>
      <c r="AO375" s="113">
        <v>1E-4</v>
      </c>
      <c r="AP375" s="113">
        <v>1E-4</v>
      </c>
      <c r="AQ375" s="115">
        <v>3.9999999999999975E-3</v>
      </c>
    </row>
    <row r="376" spans="2:43" x14ac:dyDescent="0.2">
      <c r="B376" s="63" t="s">
        <v>199</v>
      </c>
      <c r="C376" s="113">
        <v>2.9500000000000002E-2</v>
      </c>
      <c r="D376" s="113">
        <v>2.989E-2</v>
      </c>
      <c r="E376" s="113">
        <v>3.0429999999999999E-2</v>
      </c>
      <c r="F376" s="113">
        <v>3.1119999999999998E-2</v>
      </c>
      <c r="G376" s="113">
        <v>3.1530000000000002E-2</v>
      </c>
      <c r="H376" s="113">
        <v>3.1940000000000003E-2</v>
      </c>
      <c r="I376" s="113">
        <v>3.2349999999999997E-2</v>
      </c>
      <c r="J376" s="113">
        <v>3.2750000000000001E-2</v>
      </c>
      <c r="K376" s="113">
        <v>3.3149999999999999E-2</v>
      </c>
      <c r="L376" s="113">
        <v>3.3550000000000003E-2</v>
      </c>
      <c r="M376" s="113">
        <v>3.3950000000000001E-2</v>
      </c>
      <c r="N376" s="113">
        <v>3.4340000000000002E-2</v>
      </c>
      <c r="O376" s="113">
        <v>3.4729999999999997E-2</v>
      </c>
      <c r="P376" s="113">
        <v>3.5119999999999998E-2</v>
      </c>
      <c r="Q376" s="113">
        <v>3.5499999999999997E-2</v>
      </c>
      <c r="R376" s="113">
        <v>3.5869999999999999E-2</v>
      </c>
      <c r="S376" s="113">
        <v>3.6220000000000002E-2</v>
      </c>
      <c r="T376" s="113">
        <v>3.6560000000000002E-2</v>
      </c>
      <c r="U376" s="113">
        <v>3.6889999999999999E-2</v>
      </c>
      <c r="V376" s="113">
        <v>3.7199999999999997E-2</v>
      </c>
      <c r="W376" s="113">
        <v>3.7510000000000002E-2</v>
      </c>
      <c r="X376" s="113">
        <v>3.7819999999999999E-2</v>
      </c>
      <c r="Y376" s="113">
        <v>3.8129999999999997E-2</v>
      </c>
      <c r="Z376" s="113">
        <v>3.8429999999999999E-2</v>
      </c>
      <c r="AA376" s="113">
        <v>3.8730000000000001E-2</v>
      </c>
      <c r="AB376" s="113">
        <v>3.9019999999999999E-2</v>
      </c>
      <c r="AC376" s="113">
        <v>3.9309999999999998E-2</v>
      </c>
      <c r="AD376" s="113">
        <v>3.959E-2</v>
      </c>
      <c r="AE376" s="113">
        <v>3.986E-2</v>
      </c>
      <c r="AF376" s="113">
        <v>4.0129999999999999E-2</v>
      </c>
      <c r="AG376" s="113">
        <v>4.0399999999999998E-2</v>
      </c>
      <c r="AH376" s="113">
        <v>4.0680000000000001E-2</v>
      </c>
      <c r="AI376" s="113">
        <v>4.0960000000000003E-2</v>
      </c>
      <c r="AJ376" s="113">
        <v>4.1239999999999999E-2</v>
      </c>
      <c r="AK376" s="113">
        <v>4.1529999999999997E-2</v>
      </c>
      <c r="AL376" s="113">
        <v>4.1840000000000002E-2</v>
      </c>
      <c r="AM376" s="113">
        <v>4.2169999999999999E-2</v>
      </c>
      <c r="AN376" s="113">
        <v>4.2520000000000002E-2</v>
      </c>
      <c r="AO376" s="113">
        <v>4.2889999999999998E-2</v>
      </c>
      <c r="AP376" s="113">
        <v>4.3279999999999999E-2</v>
      </c>
      <c r="AQ376" s="115">
        <v>1.4786300000000003</v>
      </c>
    </row>
    <row r="377" spans="2:43" x14ac:dyDescent="0.2">
      <c r="B377" s="63" t="s">
        <v>204</v>
      </c>
      <c r="C377" s="113">
        <v>1.8E-3</v>
      </c>
      <c r="D377" s="113">
        <v>1.82E-3</v>
      </c>
      <c r="E377" s="113">
        <v>1.8500000000000001E-3</v>
      </c>
      <c r="F377" s="113">
        <v>1.89E-3</v>
      </c>
      <c r="G377" s="113">
        <v>1.91E-3</v>
      </c>
      <c r="H377" s="113">
        <v>1.9300000000000001E-3</v>
      </c>
      <c r="I377" s="113">
        <v>1.9499999999999999E-3</v>
      </c>
      <c r="J377" s="113">
        <v>1.97E-3</v>
      </c>
      <c r="K377" s="113">
        <v>1.99E-3</v>
      </c>
      <c r="L377" s="113">
        <v>2.0100000000000001E-3</v>
      </c>
      <c r="M377" s="113">
        <v>2.0300000000000001E-3</v>
      </c>
      <c r="N377" s="113">
        <v>2.0500000000000002E-3</v>
      </c>
      <c r="O377" s="113">
        <v>2.0699999999999998E-3</v>
      </c>
      <c r="P377" s="113">
        <v>2.0899999999999998E-3</v>
      </c>
      <c r="Q377" s="113">
        <v>2.1099999999999999E-3</v>
      </c>
      <c r="R377" s="113">
        <v>2.1299999999999999E-3</v>
      </c>
      <c r="S377" s="113">
        <v>2.15E-3</v>
      </c>
      <c r="T377" s="113">
        <v>2.1700000000000001E-3</v>
      </c>
      <c r="U377" s="113">
        <v>2.1900000000000001E-3</v>
      </c>
      <c r="V377" s="113">
        <v>2.2100000000000002E-3</v>
      </c>
      <c r="W377" s="113">
        <v>2.2300000000000002E-3</v>
      </c>
      <c r="X377" s="113">
        <v>2.2499999999999998E-3</v>
      </c>
      <c r="Y377" s="113">
        <v>2.2699999999999999E-3</v>
      </c>
      <c r="Z377" s="113">
        <v>2.2899999999999999E-3</v>
      </c>
      <c r="AA377" s="113">
        <v>2.31E-3</v>
      </c>
      <c r="AB377" s="113">
        <v>2.33E-3</v>
      </c>
      <c r="AC377" s="113">
        <v>2.3500000000000001E-3</v>
      </c>
      <c r="AD377" s="113">
        <v>2.3700000000000001E-3</v>
      </c>
      <c r="AE377" s="113">
        <v>2.3900000000000002E-3</v>
      </c>
      <c r="AF377" s="113">
        <v>2.4099999999999998E-3</v>
      </c>
      <c r="AG377" s="113">
        <v>2.4299999999999999E-3</v>
      </c>
      <c r="AH377" s="113">
        <v>2.4499999999999999E-3</v>
      </c>
      <c r="AI377" s="113">
        <v>2.47E-3</v>
      </c>
      <c r="AJ377" s="113">
        <v>2.49E-3</v>
      </c>
      <c r="AK377" s="113">
        <v>2.5100000000000001E-3</v>
      </c>
      <c r="AL377" s="113">
        <v>2.5300000000000001E-3</v>
      </c>
      <c r="AM377" s="113">
        <v>2.5500000000000002E-3</v>
      </c>
      <c r="AN377" s="113">
        <v>2.5699999999999998E-3</v>
      </c>
      <c r="AO377" s="113">
        <v>2.5899999999999999E-3</v>
      </c>
      <c r="AP377" s="113">
        <v>2.6099999999999999E-3</v>
      </c>
      <c r="AQ377" s="115">
        <v>8.8719999999999993E-2</v>
      </c>
    </row>
    <row r="378" spans="2:43" x14ac:dyDescent="0.2">
      <c r="B378" s="63" t="s">
        <v>209</v>
      </c>
      <c r="C378" s="113">
        <v>2.0000000000000001E-4</v>
      </c>
      <c r="D378" s="113">
        <v>2.0000000000000001E-4</v>
      </c>
      <c r="E378" s="113">
        <v>2.0000000000000001E-4</v>
      </c>
      <c r="F378" s="113">
        <v>2.0000000000000001E-4</v>
      </c>
      <c r="G378" s="113">
        <v>2.0000000000000001E-4</v>
      </c>
      <c r="H378" s="113">
        <v>2.0000000000000001E-4</v>
      </c>
      <c r="I378" s="113">
        <v>2.0000000000000001E-4</v>
      </c>
      <c r="J378" s="113">
        <v>2.0000000000000001E-4</v>
      </c>
      <c r="K378" s="113">
        <v>2.0000000000000001E-4</v>
      </c>
      <c r="L378" s="113">
        <v>2.0000000000000001E-4</v>
      </c>
      <c r="M378" s="113">
        <v>2.0000000000000001E-4</v>
      </c>
      <c r="N378" s="113">
        <v>2.0000000000000001E-4</v>
      </c>
      <c r="O378" s="113">
        <v>2.0000000000000001E-4</v>
      </c>
      <c r="P378" s="113">
        <v>2.0000000000000001E-4</v>
      </c>
      <c r="Q378" s="113">
        <v>2.0000000000000001E-4</v>
      </c>
      <c r="R378" s="113">
        <v>2.0000000000000001E-4</v>
      </c>
      <c r="S378" s="113">
        <v>2.0000000000000001E-4</v>
      </c>
      <c r="T378" s="113">
        <v>2.0000000000000001E-4</v>
      </c>
      <c r="U378" s="113">
        <v>2.0000000000000001E-4</v>
      </c>
      <c r="V378" s="113">
        <v>2.0000000000000001E-4</v>
      </c>
      <c r="W378" s="113">
        <v>2.0000000000000001E-4</v>
      </c>
      <c r="X378" s="113">
        <v>2.0000000000000001E-4</v>
      </c>
      <c r="Y378" s="113">
        <v>2.0000000000000001E-4</v>
      </c>
      <c r="Z378" s="113">
        <v>2.0000000000000001E-4</v>
      </c>
      <c r="AA378" s="113">
        <v>2.0000000000000001E-4</v>
      </c>
      <c r="AB378" s="113">
        <v>2.0000000000000001E-4</v>
      </c>
      <c r="AC378" s="113">
        <v>2.0000000000000001E-4</v>
      </c>
      <c r="AD378" s="113">
        <v>2.0000000000000001E-4</v>
      </c>
      <c r="AE378" s="113">
        <v>2.0000000000000001E-4</v>
      </c>
      <c r="AF378" s="113">
        <v>2.0000000000000001E-4</v>
      </c>
      <c r="AG378" s="113">
        <v>2.0000000000000001E-4</v>
      </c>
      <c r="AH378" s="113">
        <v>2.0000000000000001E-4</v>
      </c>
      <c r="AI378" s="113">
        <v>2.0000000000000001E-4</v>
      </c>
      <c r="AJ378" s="113">
        <v>2.0000000000000001E-4</v>
      </c>
      <c r="AK378" s="113">
        <v>2.0000000000000001E-4</v>
      </c>
      <c r="AL378" s="113">
        <v>2.0000000000000001E-4</v>
      </c>
      <c r="AM378" s="113">
        <v>2.0000000000000001E-4</v>
      </c>
      <c r="AN378" s="113">
        <v>2.0000000000000001E-4</v>
      </c>
      <c r="AO378" s="113">
        <v>2.0000000000000001E-4</v>
      </c>
      <c r="AP378" s="113">
        <v>2.0000000000000001E-4</v>
      </c>
      <c r="AQ378" s="115">
        <v>7.999999999999995E-3</v>
      </c>
    </row>
    <row r="379" spans="2:43" x14ac:dyDescent="0.2">
      <c r="B379" s="63" t="s">
        <v>200</v>
      </c>
      <c r="C379" s="113">
        <v>0.11750000000000001</v>
      </c>
      <c r="D379" s="113">
        <v>0.11906</v>
      </c>
      <c r="E379" s="113">
        <v>0.12121999999999999</v>
      </c>
      <c r="F379" s="113">
        <v>0.12397</v>
      </c>
      <c r="G379" s="113">
        <v>0.12559999999999999</v>
      </c>
      <c r="H379" s="113">
        <v>0.12722</v>
      </c>
      <c r="I379" s="113">
        <v>0.12884000000000001</v>
      </c>
      <c r="J379" s="113">
        <v>0.13045000000000001</v>
      </c>
      <c r="K379" s="113">
        <v>0.13205</v>
      </c>
      <c r="L379" s="113">
        <v>0.13364000000000001</v>
      </c>
      <c r="M379" s="113">
        <v>0.13522000000000001</v>
      </c>
      <c r="N379" s="113">
        <v>0.13678999999999999</v>
      </c>
      <c r="O379" s="113">
        <v>0.13833999999999999</v>
      </c>
      <c r="P379" s="113">
        <v>0.13988</v>
      </c>
      <c r="Q379" s="113">
        <v>0.1414</v>
      </c>
      <c r="R379" s="113">
        <v>0.14287</v>
      </c>
      <c r="S379" s="113">
        <v>0.14427999999999999</v>
      </c>
      <c r="T379" s="113">
        <v>0.14563999999999999</v>
      </c>
      <c r="U379" s="113">
        <v>0.14693999999999999</v>
      </c>
      <c r="V379" s="113">
        <v>0.14817</v>
      </c>
      <c r="W379" s="113">
        <v>0.14940000000000001</v>
      </c>
      <c r="X379" s="113">
        <v>0.15062</v>
      </c>
      <c r="Y379" s="113">
        <v>0.15184</v>
      </c>
      <c r="Z379" s="113">
        <v>0.15304999999999999</v>
      </c>
      <c r="AA379" s="113">
        <v>0.15425</v>
      </c>
      <c r="AB379" s="113">
        <v>0.15542</v>
      </c>
      <c r="AC379" s="113">
        <v>0.15656999999999999</v>
      </c>
      <c r="AD379" s="113">
        <v>0.15769</v>
      </c>
      <c r="AE379" s="113">
        <v>0.15878</v>
      </c>
      <c r="AF379" s="113">
        <v>0.15984000000000001</v>
      </c>
      <c r="AG379" s="113">
        <v>0.16092000000000001</v>
      </c>
      <c r="AH379" s="113">
        <v>0.16202</v>
      </c>
      <c r="AI379" s="113">
        <v>0.16313</v>
      </c>
      <c r="AJ379" s="113">
        <v>0.16425999999999999</v>
      </c>
      <c r="AK379" s="113">
        <v>0.16541</v>
      </c>
      <c r="AL379" s="113">
        <v>0.16664000000000001</v>
      </c>
      <c r="AM379" s="113">
        <v>0.16794000000000001</v>
      </c>
      <c r="AN379" s="113">
        <v>0.16932</v>
      </c>
      <c r="AO379" s="113">
        <v>0.17077000000000001</v>
      </c>
      <c r="AP379" s="113">
        <v>0.17230000000000001</v>
      </c>
      <c r="AQ379" s="115">
        <v>5.8892499999999979</v>
      </c>
    </row>
    <row r="380" spans="2:43" x14ac:dyDescent="0.2">
      <c r="B380" s="63" t="s">
        <v>205</v>
      </c>
      <c r="C380" s="113">
        <v>7.3000000000000001E-3</v>
      </c>
      <c r="D380" s="113">
        <v>7.4000000000000003E-3</v>
      </c>
      <c r="E380" s="113">
        <v>7.5300000000000002E-3</v>
      </c>
      <c r="F380" s="113">
        <v>7.7000000000000002E-3</v>
      </c>
      <c r="G380" s="113">
        <v>7.7999999999999996E-3</v>
      </c>
      <c r="H380" s="113">
        <v>7.9000000000000008E-3</v>
      </c>
      <c r="I380" s="113">
        <v>8.0000000000000002E-3</v>
      </c>
      <c r="J380" s="113">
        <v>8.0999999999999996E-3</v>
      </c>
      <c r="K380" s="113">
        <v>8.2000000000000007E-3</v>
      </c>
      <c r="L380" s="113">
        <v>8.3000000000000001E-3</v>
      </c>
      <c r="M380" s="113">
        <v>8.3999999999999995E-3</v>
      </c>
      <c r="N380" s="113">
        <v>8.5000000000000006E-3</v>
      </c>
      <c r="O380" s="113">
        <v>8.6E-3</v>
      </c>
      <c r="P380" s="113">
        <v>8.6999999999999994E-3</v>
      </c>
      <c r="Q380" s="113">
        <v>8.7899999999999992E-3</v>
      </c>
      <c r="R380" s="113">
        <v>8.8800000000000007E-3</v>
      </c>
      <c r="S380" s="113">
        <v>8.9700000000000005E-3</v>
      </c>
      <c r="T380" s="113">
        <v>9.0500000000000008E-3</v>
      </c>
      <c r="U380" s="113">
        <v>9.1299999999999992E-3</v>
      </c>
      <c r="V380" s="113">
        <v>9.2099999999999994E-3</v>
      </c>
      <c r="W380" s="113">
        <v>9.2899999999999996E-3</v>
      </c>
      <c r="X380" s="113">
        <v>9.3699999999999999E-3</v>
      </c>
      <c r="Y380" s="113">
        <v>9.4500000000000001E-3</v>
      </c>
      <c r="Z380" s="113">
        <v>9.5300000000000003E-3</v>
      </c>
      <c r="AA380" s="113">
        <v>9.5999999999999992E-3</v>
      </c>
      <c r="AB380" s="113">
        <v>9.6699999999999998E-3</v>
      </c>
      <c r="AC380" s="113">
        <v>9.7400000000000004E-3</v>
      </c>
      <c r="AD380" s="113">
        <v>9.8099999999999993E-3</v>
      </c>
      <c r="AE380" s="113">
        <v>9.8799999999999999E-3</v>
      </c>
      <c r="AF380" s="113">
        <v>9.9500000000000005E-3</v>
      </c>
      <c r="AG380" s="113">
        <v>1.0019999999999999E-2</v>
      </c>
      <c r="AH380" s="113">
        <v>1.009E-2</v>
      </c>
      <c r="AI380" s="113">
        <v>1.0160000000000001E-2</v>
      </c>
      <c r="AJ380" s="113">
        <v>1.023E-2</v>
      </c>
      <c r="AK380" s="113">
        <v>1.03E-2</v>
      </c>
      <c r="AL380" s="113">
        <v>1.038E-2</v>
      </c>
      <c r="AM380" s="113">
        <v>1.0460000000000001E-2</v>
      </c>
      <c r="AN380" s="113">
        <v>1.055E-2</v>
      </c>
      <c r="AO380" s="113">
        <v>1.064E-2</v>
      </c>
      <c r="AP380" s="113">
        <v>1.074E-2</v>
      </c>
      <c r="AQ380" s="115">
        <v>0.36631999999999998</v>
      </c>
    </row>
    <row r="381" spans="2:43" x14ac:dyDescent="0.2">
      <c r="B381" s="63" t="s">
        <v>210</v>
      </c>
      <c r="C381" s="113">
        <v>8.9999999999999998E-4</v>
      </c>
      <c r="D381" s="113">
        <v>9.1E-4</v>
      </c>
      <c r="E381" s="113">
        <v>9.3000000000000005E-4</v>
      </c>
      <c r="F381" s="113">
        <v>9.5E-4</v>
      </c>
      <c r="G381" s="113">
        <v>9.6000000000000002E-4</v>
      </c>
      <c r="H381" s="113">
        <v>9.7000000000000005E-4</v>
      </c>
      <c r="I381" s="113">
        <v>9.7999999999999997E-4</v>
      </c>
      <c r="J381" s="113">
        <v>9.8999999999999999E-4</v>
      </c>
      <c r="K381" s="113">
        <v>1E-3</v>
      </c>
      <c r="L381" s="113">
        <v>1.01E-3</v>
      </c>
      <c r="M381" s="113">
        <v>1.0200000000000001E-3</v>
      </c>
      <c r="N381" s="113">
        <v>1.0300000000000001E-3</v>
      </c>
      <c r="O381" s="113">
        <v>1.0399999999999999E-3</v>
      </c>
      <c r="P381" s="113">
        <v>1.0499999999999999E-3</v>
      </c>
      <c r="Q381" s="113">
        <v>1.06E-3</v>
      </c>
      <c r="R381" s="113">
        <v>1.07E-3</v>
      </c>
      <c r="S381" s="113">
        <v>1.08E-3</v>
      </c>
      <c r="T381" s="113">
        <v>1.09E-3</v>
      </c>
      <c r="U381" s="113">
        <v>1.1000000000000001E-3</v>
      </c>
      <c r="V381" s="113">
        <v>1.1100000000000001E-3</v>
      </c>
      <c r="W381" s="113">
        <v>1.1199999999999999E-3</v>
      </c>
      <c r="X381" s="113">
        <v>1.1299999999999999E-3</v>
      </c>
      <c r="Y381" s="113">
        <v>1.14E-3</v>
      </c>
      <c r="Z381" s="113">
        <v>1.15E-3</v>
      </c>
      <c r="AA381" s="113">
        <v>1.16E-3</v>
      </c>
      <c r="AB381" s="113">
        <v>1.17E-3</v>
      </c>
      <c r="AC381" s="113">
        <v>1.1800000000000001E-3</v>
      </c>
      <c r="AD381" s="113">
        <v>1.1900000000000001E-3</v>
      </c>
      <c r="AE381" s="113">
        <v>1.1999999999999999E-3</v>
      </c>
      <c r="AF381" s="113">
        <v>1.2099999999999999E-3</v>
      </c>
      <c r="AG381" s="113">
        <v>1.2199999999999999E-3</v>
      </c>
      <c r="AH381" s="113">
        <v>1.23E-3</v>
      </c>
      <c r="AI381" s="113">
        <v>1.24E-3</v>
      </c>
      <c r="AJ381" s="113">
        <v>1.25E-3</v>
      </c>
      <c r="AK381" s="113">
        <v>1.2600000000000001E-3</v>
      </c>
      <c r="AL381" s="113">
        <v>1.2700000000000001E-3</v>
      </c>
      <c r="AM381" s="113">
        <v>1.2800000000000001E-3</v>
      </c>
      <c r="AN381" s="113">
        <v>1.2899999999999999E-3</v>
      </c>
      <c r="AO381" s="113">
        <v>1.2999999999999999E-3</v>
      </c>
      <c r="AP381" s="113">
        <v>1.31E-3</v>
      </c>
      <c r="AQ381" s="115">
        <v>4.4550000000000006E-2</v>
      </c>
    </row>
    <row r="382" spans="2:43" x14ac:dyDescent="0.2">
      <c r="B382" s="63" t="s">
        <v>201</v>
      </c>
      <c r="C382" s="113">
        <v>0.16460000000000002</v>
      </c>
      <c r="D382" s="113">
        <v>0.16678999999999999</v>
      </c>
      <c r="E382" s="113">
        <v>0.16982</v>
      </c>
      <c r="F382" s="113">
        <v>0.17368</v>
      </c>
      <c r="G382" s="113">
        <v>0.17596000000000001</v>
      </c>
      <c r="H382" s="113">
        <v>0.17824000000000001</v>
      </c>
      <c r="I382" s="113">
        <v>0.18049999999999999</v>
      </c>
      <c r="J382" s="113">
        <v>0.18275</v>
      </c>
      <c r="K382" s="113">
        <v>0.18498999999999999</v>
      </c>
      <c r="L382" s="113">
        <v>0.18722</v>
      </c>
      <c r="M382" s="113">
        <v>0.18942999999999999</v>
      </c>
      <c r="N382" s="113">
        <v>0.19162000000000001</v>
      </c>
      <c r="O382" s="113">
        <v>0.19378999999999999</v>
      </c>
      <c r="P382" s="113">
        <v>0.19594</v>
      </c>
      <c r="Q382" s="113">
        <v>0.19807</v>
      </c>
      <c r="R382" s="113">
        <v>0.20013</v>
      </c>
      <c r="S382" s="113">
        <v>0.20211000000000001</v>
      </c>
      <c r="T382" s="113">
        <v>0.20401</v>
      </c>
      <c r="U382" s="113">
        <v>0.20583000000000001</v>
      </c>
      <c r="V382" s="113">
        <v>0.20755999999999999</v>
      </c>
      <c r="W382" s="113">
        <v>0.20927999999999999</v>
      </c>
      <c r="X382" s="113">
        <v>0.21099000000000001</v>
      </c>
      <c r="Y382" s="113">
        <v>0.21268999999999999</v>
      </c>
      <c r="Z382" s="113">
        <v>0.21437999999999999</v>
      </c>
      <c r="AA382" s="113">
        <v>0.21606</v>
      </c>
      <c r="AB382" s="113">
        <v>0.2177</v>
      </c>
      <c r="AC382" s="113">
        <v>0.21931</v>
      </c>
      <c r="AD382" s="113">
        <v>0.22087999999999999</v>
      </c>
      <c r="AE382" s="113">
        <v>0.22241</v>
      </c>
      <c r="AF382" s="113">
        <v>0.22389000000000001</v>
      </c>
      <c r="AG382" s="113">
        <v>0.22539999999999999</v>
      </c>
      <c r="AH382" s="113">
        <v>0.22692999999999999</v>
      </c>
      <c r="AI382" s="113">
        <v>0.22849</v>
      </c>
      <c r="AJ382" s="113">
        <v>0.23008000000000001</v>
      </c>
      <c r="AK382" s="113">
        <v>0.23169999999999999</v>
      </c>
      <c r="AL382" s="113">
        <v>0.23341999999999999</v>
      </c>
      <c r="AM382" s="113">
        <v>0.23524</v>
      </c>
      <c r="AN382" s="113">
        <v>0.23716999999999999</v>
      </c>
      <c r="AO382" s="113">
        <v>0.23921000000000001</v>
      </c>
      <c r="AP382" s="113">
        <v>0.24135999999999999</v>
      </c>
      <c r="AQ382" s="115">
        <v>8.2496300000000016</v>
      </c>
    </row>
    <row r="383" spans="2:43" x14ac:dyDescent="0.2">
      <c r="B383" s="63" t="s">
        <v>206</v>
      </c>
      <c r="C383" s="113">
        <v>1.0200000000000001E-2</v>
      </c>
      <c r="D383" s="113">
        <v>1.034E-2</v>
      </c>
      <c r="E383" s="113">
        <v>1.0529999999999999E-2</v>
      </c>
      <c r="F383" s="113">
        <v>1.077E-2</v>
      </c>
      <c r="G383" s="113">
        <v>1.091E-2</v>
      </c>
      <c r="H383" s="113">
        <v>1.1050000000000001E-2</v>
      </c>
      <c r="I383" s="113">
        <v>1.119E-2</v>
      </c>
      <c r="J383" s="113">
        <v>1.133E-2</v>
      </c>
      <c r="K383" s="113">
        <v>1.1469999999999999E-2</v>
      </c>
      <c r="L383" s="113">
        <v>1.1610000000000001E-2</v>
      </c>
      <c r="M383" s="113">
        <v>1.175E-2</v>
      </c>
      <c r="N383" s="113">
        <v>1.189E-2</v>
      </c>
      <c r="O383" s="113">
        <v>1.2019999999999999E-2</v>
      </c>
      <c r="P383" s="113">
        <v>1.2149999999999999E-2</v>
      </c>
      <c r="Q383" s="113">
        <v>1.2279999999999999E-2</v>
      </c>
      <c r="R383" s="113">
        <v>1.2409999999999999E-2</v>
      </c>
      <c r="S383" s="113">
        <v>1.2529999999999999E-2</v>
      </c>
      <c r="T383" s="113">
        <v>1.265E-2</v>
      </c>
      <c r="U383" s="113">
        <v>1.2760000000000001E-2</v>
      </c>
      <c r="V383" s="113">
        <v>1.2869999999999999E-2</v>
      </c>
      <c r="W383" s="113">
        <v>1.298E-2</v>
      </c>
      <c r="X383" s="113">
        <v>1.3089999999999999E-2</v>
      </c>
      <c r="Y383" s="113">
        <v>1.32E-2</v>
      </c>
      <c r="Z383" s="113">
        <v>1.3310000000000001E-2</v>
      </c>
      <c r="AA383" s="113">
        <v>1.341E-2</v>
      </c>
      <c r="AB383" s="113">
        <v>1.3509999999999999E-2</v>
      </c>
      <c r="AC383" s="113">
        <v>1.3610000000000001E-2</v>
      </c>
      <c r="AD383" s="113">
        <v>1.371E-2</v>
      </c>
      <c r="AE383" s="113">
        <v>1.38E-2</v>
      </c>
      <c r="AF383" s="113">
        <v>1.389E-2</v>
      </c>
      <c r="AG383" s="113">
        <v>1.3979999999999999E-2</v>
      </c>
      <c r="AH383" s="113">
        <v>1.4080000000000001E-2</v>
      </c>
      <c r="AI383" s="113">
        <v>1.418E-2</v>
      </c>
      <c r="AJ383" s="113">
        <v>1.4279999999999999E-2</v>
      </c>
      <c r="AK383" s="113">
        <v>1.438E-2</v>
      </c>
      <c r="AL383" s="113">
        <v>1.4489999999999999E-2</v>
      </c>
      <c r="AM383" s="113">
        <v>1.46E-2</v>
      </c>
      <c r="AN383" s="113">
        <v>1.472E-2</v>
      </c>
      <c r="AO383" s="113">
        <v>1.485E-2</v>
      </c>
      <c r="AP383" s="113">
        <v>1.498E-2</v>
      </c>
      <c r="AQ383" s="115">
        <v>0.51175999999999999</v>
      </c>
    </row>
    <row r="384" spans="2:43" x14ac:dyDescent="0.2">
      <c r="B384" s="63" t="s">
        <v>211</v>
      </c>
      <c r="C384" s="113">
        <v>1.3000000000000002E-3</v>
      </c>
      <c r="D384" s="113">
        <v>1.32E-3</v>
      </c>
      <c r="E384" s="113">
        <v>1.34E-3</v>
      </c>
      <c r="F384" s="113">
        <v>1.3699999999999999E-3</v>
      </c>
      <c r="G384" s="113">
        <v>1.39E-3</v>
      </c>
      <c r="H384" s="113">
        <v>1.41E-3</v>
      </c>
      <c r="I384" s="113">
        <v>1.4300000000000001E-3</v>
      </c>
      <c r="J384" s="113">
        <v>1.4499999999999999E-3</v>
      </c>
      <c r="K384" s="113">
        <v>1.47E-3</v>
      </c>
      <c r="L384" s="113">
        <v>1.49E-3</v>
      </c>
      <c r="M384" s="113">
        <v>1.5100000000000001E-3</v>
      </c>
      <c r="N384" s="113">
        <v>1.5299999999999999E-3</v>
      </c>
      <c r="O384" s="113">
        <v>1.5499999999999999E-3</v>
      </c>
      <c r="P384" s="113">
        <v>1.57E-3</v>
      </c>
      <c r="Q384" s="113">
        <v>1.5900000000000001E-3</v>
      </c>
      <c r="R384" s="113">
        <v>1.6100000000000001E-3</v>
      </c>
      <c r="S384" s="113">
        <v>1.6299999999999999E-3</v>
      </c>
      <c r="T384" s="113">
        <v>1.65E-3</v>
      </c>
      <c r="U384" s="113">
        <v>1.66E-3</v>
      </c>
      <c r="V384" s="113">
        <v>1.67E-3</v>
      </c>
      <c r="W384" s="113">
        <v>1.6800000000000001E-3</v>
      </c>
      <c r="X384" s="113">
        <v>1.6900000000000001E-3</v>
      </c>
      <c r="Y384" s="113">
        <v>1.6999999999999999E-3</v>
      </c>
      <c r="Z384" s="113">
        <v>1.7099999999999999E-3</v>
      </c>
      <c r="AA384" s="113">
        <v>1.72E-3</v>
      </c>
      <c r="AB384" s="113">
        <v>1.73E-3</v>
      </c>
      <c r="AC384" s="113">
        <v>1.74E-3</v>
      </c>
      <c r="AD384" s="113">
        <v>1.75E-3</v>
      </c>
      <c r="AE384" s="113">
        <v>1.7600000000000001E-3</v>
      </c>
      <c r="AF384" s="113">
        <v>1.7700000000000001E-3</v>
      </c>
      <c r="AG384" s="113">
        <v>1.7799999999999999E-3</v>
      </c>
      <c r="AH384" s="113">
        <v>1.7899999999999999E-3</v>
      </c>
      <c r="AI384" s="113">
        <v>1.8E-3</v>
      </c>
      <c r="AJ384" s="113">
        <v>1.81E-3</v>
      </c>
      <c r="AK384" s="113">
        <v>1.82E-3</v>
      </c>
      <c r="AL384" s="113">
        <v>1.83E-3</v>
      </c>
      <c r="AM384" s="113">
        <v>1.8400000000000001E-3</v>
      </c>
      <c r="AN384" s="113">
        <v>1.8600000000000001E-3</v>
      </c>
      <c r="AO384" s="113">
        <v>1.8799999999999999E-3</v>
      </c>
      <c r="AP384" s="113">
        <v>1.9E-3</v>
      </c>
      <c r="AQ384" s="115">
        <v>6.5500000000000003E-2</v>
      </c>
    </row>
    <row r="385" spans="2:43" x14ac:dyDescent="0.2">
      <c r="B385" s="63" t="s">
        <v>202</v>
      </c>
      <c r="C385" s="113">
        <v>0.12609999999999999</v>
      </c>
      <c r="D385" s="113">
        <v>0.12778</v>
      </c>
      <c r="E385" s="113">
        <v>0.13009999999999999</v>
      </c>
      <c r="F385" s="113">
        <v>0.13305</v>
      </c>
      <c r="G385" s="113">
        <v>0.1348</v>
      </c>
      <c r="H385" s="113">
        <v>0.13653999999999999</v>
      </c>
      <c r="I385" s="113">
        <v>0.13827</v>
      </c>
      <c r="J385" s="113">
        <v>0.14000000000000001</v>
      </c>
      <c r="K385" s="113">
        <v>0.14172000000000001</v>
      </c>
      <c r="L385" s="113">
        <v>0.14343</v>
      </c>
      <c r="M385" s="113">
        <v>0.14512</v>
      </c>
      <c r="N385" s="113">
        <v>0.14680000000000001</v>
      </c>
      <c r="O385" s="113">
        <v>0.14846999999999999</v>
      </c>
      <c r="P385" s="113">
        <v>0.15012</v>
      </c>
      <c r="Q385" s="113">
        <v>0.15175</v>
      </c>
      <c r="R385" s="113">
        <v>0.15332999999999999</v>
      </c>
      <c r="S385" s="113">
        <v>0.15484999999999999</v>
      </c>
      <c r="T385" s="113">
        <v>0.15631</v>
      </c>
      <c r="U385" s="113">
        <v>0.15770000000000001</v>
      </c>
      <c r="V385" s="113">
        <v>0.15903</v>
      </c>
      <c r="W385" s="113">
        <v>0.16034999999999999</v>
      </c>
      <c r="X385" s="113">
        <v>0.16166</v>
      </c>
      <c r="Y385" s="113">
        <v>0.16295999999999999</v>
      </c>
      <c r="Z385" s="113">
        <v>0.16425999999999999</v>
      </c>
      <c r="AA385" s="113">
        <v>0.16555</v>
      </c>
      <c r="AB385" s="113">
        <v>0.16681000000000001</v>
      </c>
      <c r="AC385" s="113">
        <v>0.16803999999999999</v>
      </c>
      <c r="AD385" s="113">
        <v>0.16924</v>
      </c>
      <c r="AE385" s="113">
        <v>0.17041000000000001</v>
      </c>
      <c r="AF385" s="113">
        <v>0.17155000000000001</v>
      </c>
      <c r="AG385" s="113">
        <v>0.17271</v>
      </c>
      <c r="AH385" s="113">
        <v>0.17388999999999999</v>
      </c>
      <c r="AI385" s="113">
        <v>0.17509</v>
      </c>
      <c r="AJ385" s="113">
        <v>0.17630999999999999</v>
      </c>
      <c r="AK385" s="113">
        <v>0.17755000000000001</v>
      </c>
      <c r="AL385" s="113">
        <v>0.17887</v>
      </c>
      <c r="AM385" s="113">
        <v>0.18027000000000001</v>
      </c>
      <c r="AN385" s="113">
        <v>0.18174999999999999</v>
      </c>
      <c r="AO385" s="113">
        <v>0.18331</v>
      </c>
      <c r="AP385" s="113">
        <v>0.18496000000000001</v>
      </c>
      <c r="AQ385" s="115">
        <v>6.3208100000000016</v>
      </c>
    </row>
    <row r="386" spans="2:43" x14ac:dyDescent="0.2">
      <c r="B386" s="63" t="s">
        <v>207</v>
      </c>
      <c r="C386" s="113">
        <v>7.8000000000000005E-3</v>
      </c>
      <c r="D386" s="113">
        <v>7.9000000000000008E-3</v>
      </c>
      <c r="E386" s="113">
        <v>8.0400000000000003E-3</v>
      </c>
      <c r="F386" s="113">
        <v>8.2199999999999999E-3</v>
      </c>
      <c r="G386" s="113">
        <v>8.3300000000000006E-3</v>
      </c>
      <c r="H386" s="113">
        <v>8.4399999999999996E-3</v>
      </c>
      <c r="I386" s="113">
        <v>8.5500000000000003E-3</v>
      </c>
      <c r="J386" s="113">
        <v>8.6599999999999993E-3</v>
      </c>
      <c r="K386" s="113">
        <v>8.77E-3</v>
      </c>
      <c r="L386" s="113">
        <v>8.8800000000000007E-3</v>
      </c>
      <c r="M386" s="113">
        <v>8.9800000000000001E-3</v>
      </c>
      <c r="N386" s="113">
        <v>9.0799999999999995E-3</v>
      </c>
      <c r="O386" s="113">
        <v>9.1800000000000007E-3</v>
      </c>
      <c r="P386" s="113">
        <v>9.2800000000000001E-3</v>
      </c>
      <c r="Q386" s="113">
        <v>9.3799999999999994E-3</v>
      </c>
      <c r="R386" s="113">
        <v>9.4800000000000006E-3</v>
      </c>
      <c r="S386" s="113">
        <v>9.5700000000000004E-3</v>
      </c>
      <c r="T386" s="113">
        <v>9.6600000000000002E-3</v>
      </c>
      <c r="U386" s="113">
        <v>9.75E-3</v>
      </c>
      <c r="V386" s="113">
        <v>9.8300000000000002E-3</v>
      </c>
      <c r="W386" s="113">
        <v>9.9100000000000004E-3</v>
      </c>
      <c r="X386" s="113">
        <v>9.9900000000000006E-3</v>
      </c>
      <c r="Y386" s="113">
        <v>1.0070000000000001E-2</v>
      </c>
      <c r="Z386" s="113">
        <v>1.0149999999999999E-2</v>
      </c>
      <c r="AA386" s="113">
        <v>1.023E-2</v>
      </c>
      <c r="AB386" s="113">
        <v>1.031E-2</v>
      </c>
      <c r="AC386" s="113">
        <v>1.039E-2</v>
      </c>
      <c r="AD386" s="113">
        <v>1.0460000000000001E-2</v>
      </c>
      <c r="AE386" s="113">
        <v>1.0529999999999999E-2</v>
      </c>
      <c r="AF386" s="113">
        <v>1.06E-2</v>
      </c>
      <c r="AG386" s="113">
        <v>1.0670000000000001E-2</v>
      </c>
      <c r="AH386" s="113">
        <v>1.074E-2</v>
      </c>
      <c r="AI386" s="113">
        <v>1.081E-2</v>
      </c>
      <c r="AJ386" s="113">
        <v>1.089E-2</v>
      </c>
      <c r="AK386" s="113">
        <v>1.0970000000000001E-2</v>
      </c>
      <c r="AL386" s="113">
        <v>1.1050000000000001E-2</v>
      </c>
      <c r="AM386" s="113">
        <v>1.1140000000000001E-2</v>
      </c>
      <c r="AN386" s="113">
        <v>1.123E-2</v>
      </c>
      <c r="AO386" s="113">
        <v>1.133E-2</v>
      </c>
      <c r="AP386" s="113">
        <v>1.1429999999999999E-2</v>
      </c>
      <c r="AQ386" s="115">
        <v>0.39068000000000003</v>
      </c>
    </row>
    <row r="387" spans="2:43" x14ac:dyDescent="0.2">
      <c r="B387" s="63" t="s">
        <v>212</v>
      </c>
      <c r="C387" s="113">
        <v>1E-3</v>
      </c>
      <c r="D387" s="113">
        <v>1.01E-3</v>
      </c>
      <c r="E387" s="113">
        <v>1.0300000000000001E-3</v>
      </c>
      <c r="F387" s="113">
        <v>1.0499999999999999E-3</v>
      </c>
      <c r="G387" s="113">
        <v>1.06E-3</v>
      </c>
      <c r="H387" s="113">
        <v>1.07E-3</v>
      </c>
      <c r="I387" s="113">
        <v>1.08E-3</v>
      </c>
      <c r="J387" s="113">
        <v>1.09E-3</v>
      </c>
      <c r="K387" s="113">
        <v>1.1000000000000001E-3</v>
      </c>
      <c r="L387" s="113">
        <v>1.1100000000000001E-3</v>
      </c>
      <c r="M387" s="113">
        <v>1.1199999999999999E-3</v>
      </c>
      <c r="N387" s="113">
        <v>1.1299999999999999E-3</v>
      </c>
      <c r="O387" s="113">
        <v>1.14E-3</v>
      </c>
      <c r="P387" s="113">
        <v>1.15E-3</v>
      </c>
      <c r="Q387" s="113">
        <v>1.16E-3</v>
      </c>
      <c r="R387" s="113">
        <v>1.17E-3</v>
      </c>
      <c r="S387" s="113">
        <v>1.1800000000000001E-3</v>
      </c>
      <c r="T387" s="113">
        <v>1.1900000000000001E-3</v>
      </c>
      <c r="U387" s="113">
        <v>1.1999999999999999E-3</v>
      </c>
      <c r="V387" s="113">
        <v>1.2099999999999999E-3</v>
      </c>
      <c r="W387" s="113">
        <v>1.2199999999999999E-3</v>
      </c>
      <c r="X387" s="113">
        <v>1.23E-3</v>
      </c>
      <c r="Y387" s="113">
        <v>1.24E-3</v>
      </c>
      <c r="Z387" s="113">
        <v>1.25E-3</v>
      </c>
      <c r="AA387" s="113">
        <v>1.2600000000000001E-3</v>
      </c>
      <c r="AB387" s="113">
        <v>1.2700000000000001E-3</v>
      </c>
      <c r="AC387" s="113">
        <v>1.2800000000000001E-3</v>
      </c>
      <c r="AD387" s="113">
        <v>1.2899999999999999E-3</v>
      </c>
      <c r="AE387" s="113">
        <v>1.2999999999999999E-3</v>
      </c>
      <c r="AF387" s="113">
        <v>1.31E-3</v>
      </c>
      <c r="AG387" s="113">
        <v>1.32E-3</v>
      </c>
      <c r="AH387" s="113">
        <v>1.33E-3</v>
      </c>
      <c r="AI387" s="113">
        <v>1.34E-3</v>
      </c>
      <c r="AJ387" s="113">
        <v>1.3500000000000001E-3</v>
      </c>
      <c r="AK387" s="113">
        <v>1.3600000000000001E-3</v>
      </c>
      <c r="AL387" s="113">
        <v>1.3699999999999999E-3</v>
      </c>
      <c r="AM387" s="113">
        <v>1.3799999999999999E-3</v>
      </c>
      <c r="AN387" s="113">
        <v>1.39E-3</v>
      </c>
      <c r="AO387" s="113">
        <v>1.4E-3</v>
      </c>
      <c r="AP387" s="113">
        <v>1.41E-3</v>
      </c>
      <c r="AQ387" s="115">
        <v>4.855000000000001E-2</v>
      </c>
    </row>
    <row r="388" spans="2:43" x14ac:dyDescent="0.2">
      <c r="B388" s="1" t="s">
        <v>213</v>
      </c>
    </row>
  </sheetData>
  <phoneticPr fontId="23" type="noConversion"/>
  <conditionalFormatting sqref="N44">
    <cfRule type="cellIs" dxfId="9" priority="7" operator="equal">
      <formula>$N$46</formula>
    </cfRule>
  </conditionalFormatting>
  <conditionalFormatting sqref="S44">
    <cfRule type="cellIs" dxfId="8" priority="6" operator="equal">
      <formula>$S$46</formula>
    </cfRule>
  </conditionalFormatting>
  <conditionalFormatting sqref="X44">
    <cfRule type="cellIs" dxfId="7" priority="5" operator="equal">
      <formula>$X$46</formula>
    </cfRule>
  </conditionalFormatting>
  <conditionalFormatting sqref="AC44">
    <cfRule type="cellIs" dxfId="6" priority="4" operator="equal">
      <formula>$AC$46</formula>
    </cfRule>
  </conditionalFormatting>
  <conditionalFormatting sqref="AH44">
    <cfRule type="cellIs" dxfId="5" priority="3" operator="equal">
      <formula>$AH$46</formula>
    </cfRule>
  </conditionalFormatting>
  <conditionalFormatting sqref="AM44">
    <cfRule type="cellIs" dxfId="4" priority="2" operator="equal">
      <formula>$AM$46</formula>
    </cfRule>
  </conditionalFormatting>
  <conditionalFormatting sqref="AR44">
    <cfRule type="cellIs" dxfId="3" priority="1" operator="equal">
      <formula>$AR$46</formula>
    </cfRule>
  </conditionalFormatting>
  <pageMargins left="0.19685039370078741" right="0.19685039370078741" top="0.98425196850393704" bottom="0.78740157480314965" header="0.51181102362204722" footer="0.51181102362204722"/>
  <pageSetup paperSize="9" scale="75" orientation="landscape" r:id="rId1"/>
  <headerFooter alignWithMargins="0">
    <oddHeader>&amp;LPríloha 7: Štandardné tabuľky - Cesty
&amp;"Arial,Tučné"&amp;12Parametre</oddHeader>
    <oddFooter>&amp;CStrana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S95"/>
  <sheetViews>
    <sheetView zoomScale="110" zoomScaleNormal="110" workbookViewId="0">
      <pane ySplit="6" topLeftCell="A7" activePane="bottomLeft" state="frozen"/>
      <selection pane="bottomLeft" activeCell="E27" sqref="E27"/>
    </sheetView>
  </sheetViews>
  <sheetFormatPr defaultColWidth="9.140625" defaultRowHeight="11.25" x14ac:dyDescent="0.2"/>
  <cols>
    <col min="1" max="1" width="2.85546875" style="3" customWidth="1"/>
    <col min="2" max="2" width="56.85546875" style="3" customWidth="1"/>
    <col min="3" max="3" width="16.42578125" style="3" customWidth="1"/>
    <col min="4" max="15" width="16.5703125" style="3" customWidth="1"/>
    <col min="16" max="18" width="9.140625" style="3"/>
    <col min="19" max="19" width="40.5703125" style="3" customWidth="1"/>
    <col min="20" max="20" width="14.5703125" style="3" customWidth="1"/>
    <col min="21" max="21" width="12.140625" style="3" customWidth="1"/>
    <col min="22" max="16384" width="9.140625" style="3"/>
  </cols>
  <sheetData>
    <row r="2" spans="1:15" ht="12.75" x14ac:dyDescent="0.2">
      <c r="A2" s="329"/>
      <c r="B2" s="222" t="s">
        <v>668</v>
      </c>
    </row>
    <row r="3" spans="1:15" ht="12" x14ac:dyDescent="0.2">
      <c r="A3" s="329"/>
    </row>
    <row r="4" spans="1:15" x14ac:dyDescent="0.2">
      <c r="D4" s="374"/>
      <c r="E4" s="374"/>
    </row>
    <row r="5" spans="1:15" ht="12.75" x14ac:dyDescent="0.2">
      <c r="C5" s="186" t="s">
        <v>675</v>
      </c>
      <c r="D5" s="566" t="s">
        <v>673</v>
      </c>
      <c r="E5" s="566"/>
    </row>
    <row r="6" spans="1:15" ht="12.75" x14ac:dyDescent="0.2">
      <c r="B6" s="567"/>
      <c r="C6" s="186" t="s">
        <v>676</v>
      </c>
      <c r="D6" s="566" t="s">
        <v>674</v>
      </c>
      <c r="E6" s="400"/>
      <c r="F6" s="400"/>
      <c r="G6" s="400"/>
      <c r="H6" s="400"/>
      <c r="I6" s="400"/>
      <c r="J6" s="187"/>
      <c r="K6" s="187"/>
      <c r="L6" s="187"/>
      <c r="M6" s="187"/>
      <c r="N6" s="187"/>
      <c r="O6" s="187"/>
    </row>
    <row r="7" spans="1:15" ht="12.75" x14ac:dyDescent="0.2">
      <c r="B7" s="567"/>
      <c r="C7" s="14"/>
      <c r="D7" s="14"/>
      <c r="E7" s="401"/>
      <c r="F7" s="401"/>
      <c r="G7" s="401"/>
      <c r="H7" s="401"/>
      <c r="I7" s="401"/>
      <c r="J7" s="187"/>
      <c r="K7" s="187"/>
      <c r="L7" s="187"/>
      <c r="M7" s="187"/>
      <c r="N7" s="187"/>
      <c r="O7" s="187"/>
    </row>
    <row r="8" spans="1:15" ht="14.25" customHeight="1" x14ac:dyDescent="0.2">
      <c r="B8" s="188" t="s">
        <v>480</v>
      </c>
      <c r="C8" s="189"/>
      <c r="D8" s="402">
        <v>1</v>
      </c>
      <c r="E8" s="402">
        <v>2</v>
      </c>
      <c r="F8" s="402">
        <v>3</v>
      </c>
      <c r="G8" s="405" t="s">
        <v>46</v>
      </c>
      <c r="H8" s="405" t="s">
        <v>46</v>
      </c>
      <c r="I8" s="405" t="s">
        <v>46</v>
      </c>
      <c r="J8" s="405" t="s">
        <v>46</v>
      </c>
      <c r="K8" s="405" t="s">
        <v>46</v>
      </c>
      <c r="L8" s="405" t="s">
        <v>46</v>
      </c>
    </row>
    <row r="9" spans="1:15" ht="14.25" customHeight="1" x14ac:dyDescent="0.2">
      <c r="B9" s="187"/>
      <c r="C9" s="189" t="s">
        <v>426</v>
      </c>
      <c r="D9" s="371">
        <v>2024</v>
      </c>
      <c r="E9" s="119">
        <v>2025</v>
      </c>
      <c r="F9" s="371">
        <v>2026</v>
      </c>
      <c r="G9" s="213" t="s">
        <v>46</v>
      </c>
      <c r="H9" s="213" t="s">
        <v>46</v>
      </c>
      <c r="I9" s="213" t="s">
        <v>46</v>
      </c>
      <c r="J9" s="213" t="s">
        <v>46</v>
      </c>
      <c r="K9" s="213" t="s">
        <v>46</v>
      </c>
      <c r="L9" s="213" t="s">
        <v>46</v>
      </c>
    </row>
    <row r="10" spans="1:15" ht="14.25" customHeight="1" x14ac:dyDescent="0.2">
      <c r="B10" s="190" t="s">
        <v>427</v>
      </c>
      <c r="C10" s="191">
        <v>24</v>
      </c>
      <c r="D10" s="192">
        <v>6</v>
      </c>
      <c r="E10" s="192">
        <v>12</v>
      </c>
      <c r="F10" s="192">
        <v>6</v>
      </c>
      <c r="G10" s="192"/>
      <c r="H10" s="192"/>
      <c r="I10" s="192"/>
      <c r="J10" s="192"/>
      <c r="K10" s="192"/>
      <c r="L10" s="192"/>
    </row>
    <row r="11" spans="1:15" ht="14.25" customHeight="1" x14ac:dyDescent="0.2">
      <c r="B11" s="193"/>
      <c r="C11" s="193"/>
      <c r="D11" s="194"/>
      <c r="E11" s="194"/>
      <c r="F11" s="568"/>
      <c r="G11" s="568"/>
      <c r="H11" s="568"/>
      <c r="I11" s="568"/>
      <c r="J11" s="568"/>
      <c r="K11" s="568"/>
      <c r="L11" s="194"/>
      <c r="M11" s="194"/>
      <c r="N11" s="194"/>
    </row>
    <row r="12" spans="1:15" ht="14.25" customHeight="1" x14ac:dyDescent="0.2"/>
    <row r="13" spans="1:15" ht="14.25" customHeight="1" x14ac:dyDescent="0.2">
      <c r="B13" s="403" t="s">
        <v>689</v>
      </c>
      <c r="C13" s="4"/>
      <c r="D13" s="4"/>
      <c r="E13" s="4"/>
      <c r="F13" s="4"/>
      <c r="G13" s="4"/>
      <c r="H13" s="4"/>
      <c r="I13" s="4"/>
      <c r="J13" s="4"/>
      <c r="K13" s="4"/>
      <c r="L13" s="4"/>
      <c r="M13" s="4"/>
      <c r="N13" s="4"/>
      <c r="O13" s="4"/>
    </row>
    <row r="14" spans="1:15" ht="14.25" customHeight="1" x14ac:dyDescent="0.2">
      <c r="B14" s="408"/>
      <c r="C14" s="5"/>
      <c r="D14" s="39">
        <v>1</v>
      </c>
      <c r="E14" s="39">
        <v>2</v>
      </c>
      <c r="F14" s="39">
        <v>3</v>
      </c>
      <c r="G14" s="39">
        <v>4</v>
      </c>
      <c r="H14" s="39">
        <v>5</v>
      </c>
      <c r="I14" s="39">
        <v>6</v>
      </c>
      <c r="J14" s="39">
        <v>7</v>
      </c>
      <c r="K14" s="39">
        <v>8</v>
      </c>
      <c r="L14" s="39">
        <v>9</v>
      </c>
      <c r="M14" s="39">
        <v>10</v>
      </c>
      <c r="N14" s="4"/>
      <c r="O14" s="4">
        <v>30</v>
      </c>
    </row>
    <row r="15" spans="1:15" ht="14.25" customHeight="1" x14ac:dyDescent="0.2">
      <c r="B15" s="409" t="s">
        <v>428</v>
      </c>
      <c r="C15" s="407" t="s">
        <v>7</v>
      </c>
      <c r="D15" s="407">
        <v>2024</v>
      </c>
      <c r="E15" s="406">
        <v>2025</v>
      </c>
      <c r="F15" s="406">
        <v>2026</v>
      </c>
      <c r="G15" s="406">
        <v>2027</v>
      </c>
      <c r="H15" s="406">
        <v>2028</v>
      </c>
      <c r="I15" s="406">
        <v>2029</v>
      </c>
      <c r="J15" s="406">
        <v>2030</v>
      </c>
      <c r="K15" s="406">
        <v>2031</v>
      </c>
      <c r="L15" s="406">
        <v>2032</v>
      </c>
      <c r="M15" s="406">
        <v>2033</v>
      </c>
      <c r="N15" s="6" t="s">
        <v>46</v>
      </c>
      <c r="O15" s="6">
        <v>2053</v>
      </c>
    </row>
    <row r="16" spans="1:15" ht="14.25" customHeight="1" x14ac:dyDescent="0.2">
      <c r="B16" s="403" t="s">
        <v>41</v>
      </c>
      <c r="C16" s="195">
        <v>400000</v>
      </c>
      <c r="D16" s="249">
        <v>400000</v>
      </c>
      <c r="E16" s="510">
        <v>0</v>
      </c>
      <c r="F16" s="510">
        <v>0</v>
      </c>
      <c r="G16" s="181"/>
      <c r="H16" s="181"/>
      <c r="I16" s="181"/>
      <c r="J16" s="181"/>
      <c r="K16" s="181"/>
      <c r="L16" s="181"/>
      <c r="M16" s="181"/>
      <c r="N16" s="181"/>
      <c r="O16" s="181"/>
    </row>
    <row r="17" spans="2:17" ht="14.25" customHeight="1" x14ac:dyDescent="0.2">
      <c r="B17" s="403"/>
      <c r="C17" s="195">
        <v>0</v>
      </c>
      <c r="D17" s="510">
        <v>0</v>
      </c>
      <c r="E17" s="510">
        <v>0</v>
      </c>
      <c r="F17" s="510">
        <v>0</v>
      </c>
      <c r="G17" s="181"/>
      <c r="H17" s="181"/>
      <c r="I17" s="181"/>
      <c r="J17" s="181"/>
      <c r="K17" s="181"/>
      <c r="L17" s="181"/>
      <c r="M17" s="181"/>
      <c r="N17" s="181"/>
      <c r="O17" s="181"/>
    </row>
    <row r="18" spans="2:17" ht="14.25" customHeight="1" x14ac:dyDescent="0.2">
      <c r="B18" s="403"/>
      <c r="C18" s="195">
        <v>0</v>
      </c>
      <c r="D18" s="510">
        <v>0</v>
      </c>
      <c r="E18" s="511">
        <v>0</v>
      </c>
      <c r="F18" s="510">
        <v>0</v>
      </c>
      <c r="G18" s="181"/>
      <c r="H18" s="180"/>
      <c r="I18" s="181"/>
      <c r="J18" s="181"/>
      <c r="K18" s="181"/>
      <c r="L18" s="181"/>
      <c r="M18" s="181"/>
      <c r="N18" s="181"/>
      <c r="O18" s="181"/>
    </row>
    <row r="19" spans="2:17" ht="14.25" customHeight="1" x14ac:dyDescent="0.2">
      <c r="B19" s="403" t="s">
        <v>692</v>
      </c>
      <c r="C19" s="195">
        <v>950940</v>
      </c>
      <c r="D19" s="182">
        <v>0</v>
      </c>
      <c r="E19" s="182">
        <v>950940</v>
      </c>
      <c r="F19" s="182">
        <v>0</v>
      </c>
      <c r="G19" s="182">
        <v>0</v>
      </c>
      <c r="H19" s="182">
        <v>0</v>
      </c>
      <c r="I19" s="182">
        <v>0</v>
      </c>
      <c r="J19" s="182">
        <v>0</v>
      </c>
      <c r="K19" s="182">
        <v>0</v>
      </c>
      <c r="L19" s="182">
        <v>0</v>
      </c>
      <c r="M19" s="182">
        <v>0</v>
      </c>
      <c r="N19" s="182">
        <v>0</v>
      </c>
      <c r="O19" s="182">
        <v>0</v>
      </c>
    </row>
    <row r="20" spans="2:17" ht="14.25" customHeight="1" x14ac:dyDescent="0.2">
      <c r="B20" s="370" t="s">
        <v>678</v>
      </c>
      <c r="C20" s="195">
        <v>950940</v>
      </c>
      <c r="D20" s="511">
        <v>0</v>
      </c>
      <c r="E20" s="180">
        <v>950940</v>
      </c>
      <c r="F20" s="511">
        <v>0</v>
      </c>
      <c r="G20" s="180"/>
      <c r="H20" s="180"/>
      <c r="I20" s="180"/>
      <c r="J20" s="180"/>
      <c r="K20" s="180"/>
      <c r="L20" s="180"/>
      <c r="M20" s="180"/>
      <c r="N20" s="180"/>
      <c r="O20" s="180"/>
    </row>
    <row r="21" spans="2:17" ht="14.25" customHeight="1" x14ac:dyDescent="0.2">
      <c r="B21" s="370" t="s">
        <v>679</v>
      </c>
      <c r="C21" s="195">
        <v>0</v>
      </c>
      <c r="D21" s="511">
        <v>0</v>
      </c>
      <c r="E21" s="511">
        <v>0</v>
      </c>
      <c r="F21" s="511">
        <v>0</v>
      </c>
      <c r="G21" s="180"/>
      <c r="H21" s="180"/>
      <c r="I21" s="180"/>
      <c r="J21" s="180"/>
      <c r="K21" s="180"/>
      <c r="L21" s="180"/>
      <c r="M21" s="180"/>
      <c r="N21" s="180"/>
      <c r="O21" s="180"/>
    </row>
    <row r="22" spans="2:17" ht="14.25" customHeight="1" x14ac:dyDescent="0.2">
      <c r="B22" s="370" t="s">
        <v>680</v>
      </c>
      <c r="C22" s="195">
        <v>0</v>
      </c>
      <c r="D22" s="511">
        <v>0</v>
      </c>
      <c r="E22" s="511">
        <v>0</v>
      </c>
      <c r="F22" s="511">
        <v>0</v>
      </c>
      <c r="G22" s="180"/>
      <c r="H22" s="180"/>
      <c r="I22" s="180"/>
      <c r="J22" s="180"/>
      <c r="K22" s="180"/>
      <c r="L22" s="180"/>
      <c r="M22" s="180"/>
      <c r="N22" s="180"/>
      <c r="O22" s="180"/>
    </row>
    <row r="23" spans="2:17" ht="14.25" customHeight="1" x14ac:dyDescent="0.2">
      <c r="B23" s="370" t="s">
        <v>681</v>
      </c>
      <c r="C23" s="195">
        <v>0</v>
      </c>
      <c r="D23" s="511">
        <v>0</v>
      </c>
      <c r="E23" s="511">
        <v>0</v>
      </c>
      <c r="F23" s="511">
        <v>0</v>
      </c>
      <c r="G23" s="180"/>
      <c r="H23" s="180"/>
      <c r="I23" s="180"/>
      <c r="J23" s="180"/>
      <c r="K23" s="180"/>
      <c r="L23" s="180"/>
      <c r="M23" s="180"/>
      <c r="N23" s="180"/>
      <c r="O23" s="180"/>
    </row>
    <row r="24" spans="2:17" ht="14.25" customHeight="1" x14ac:dyDescent="0.2">
      <c r="B24" s="370" t="s">
        <v>690</v>
      </c>
      <c r="C24" s="195">
        <v>0</v>
      </c>
      <c r="D24" s="511">
        <v>0</v>
      </c>
      <c r="E24" s="511">
        <v>0</v>
      </c>
      <c r="F24" s="511">
        <v>0</v>
      </c>
      <c r="G24" s="180"/>
      <c r="H24" s="180"/>
      <c r="I24" s="180"/>
      <c r="J24" s="180"/>
      <c r="K24" s="180"/>
      <c r="L24" s="180"/>
      <c r="M24" s="180"/>
      <c r="N24" s="180"/>
      <c r="O24" s="180"/>
    </row>
    <row r="25" spans="2:17" ht="14.25" customHeight="1" x14ac:dyDescent="0.2">
      <c r="B25" s="404" t="s">
        <v>693</v>
      </c>
      <c r="C25" s="195">
        <v>8558390</v>
      </c>
      <c r="D25" s="182">
        <v>1079300</v>
      </c>
      <c r="E25" s="182">
        <v>6066870</v>
      </c>
      <c r="F25" s="182">
        <v>1412220</v>
      </c>
      <c r="G25" s="182">
        <v>0</v>
      </c>
      <c r="H25" s="182">
        <v>0</v>
      </c>
      <c r="I25" s="182">
        <v>0</v>
      </c>
      <c r="J25" s="182">
        <v>0</v>
      </c>
      <c r="K25" s="182">
        <v>0</v>
      </c>
      <c r="L25" s="182">
        <v>0</v>
      </c>
      <c r="M25" s="182">
        <v>0</v>
      </c>
      <c r="N25" s="182">
        <v>0</v>
      </c>
      <c r="O25" s="182">
        <v>0</v>
      </c>
    </row>
    <row r="26" spans="2:17" ht="14.25" customHeight="1" x14ac:dyDescent="0.2">
      <c r="B26" s="370" t="s">
        <v>683</v>
      </c>
      <c r="C26" s="195">
        <v>0</v>
      </c>
      <c r="D26" s="511">
        <v>0</v>
      </c>
      <c r="E26" s="511">
        <v>0</v>
      </c>
      <c r="F26" s="511">
        <v>0</v>
      </c>
      <c r="G26" s="180"/>
      <c r="H26" s="180"/>
      <c r="I26" s="180"/>
      <c r="J26" s="180"/>
      <c r="K26" s="180"/>
      <c r="L26" s="180"/>
      <c r="M26" s="180"/>
      <c r="N26" s="180"/>
      <c r="O26" s="180"/>
    </row>
    <row r="27" spans="2:17" ht="14.25" customHeight="1" x14ac:dyDescent="0.2">
      <c r="B27" s="370" t="s">
        <v>684</v>
      </c>
      <c r="C27" s="195">
        <v>8509890</v>
      </c>
      <c r="D27" s="180">
        <v>1079300</v>
      </c>
      <c r="E27" s="180">
        <v>6066870</v>
      </c>
      <c r="F27" s="180">
        <v>1363720</v>
      </c>
      <c r="G27" s="180"/>
      <c r="H27" s="180"/>
      <c r="I27" s="180"/>
      <c r="J27" s="180"/>
      <c r="K27" s="180"/>
      <c r="L27" s="180"/>
      <c r="M27" s="180"/>
      <c r="N27" s="180"/>
      <c r="O27" s="180"/>
    </row>
    <row r="28" spans="2:17" ht="14.25" customHeight="1" x14ac:dyDescent="0.2">
      <c r="B28" s="370" t="s">
        <v>685</v>
      </c>
      <c r="C28" s="195">
        <v>0</v>
      </c>
      <c r="D28" s="511">
        <v>0</v>
      </c>
      <c r="E28" s="511">
        <v>0</v>
      </c>
      <c r="F28" s="511">
        <v>0</v>
      </c>
      <c r="G28" s="180"/>
      <c r="H28" s="180"/>
      <c r="I28" s="180"/>
      <c r="J28" s="180"/>
      <c r="K28" s="180"/>
      <c r="L28" s="180"/>
      <c r="M28" s="180"/>
      <c r="N28" s="180"/>
      <c r="O28" s="180"/>
    </row>
    <row r="29" spans="2:17" ht="14.25" customHeight="1" x14ac:dyDescent="0.2">
      <c r="B29" s="370" t="s">
        <v>686</v>
      </c>
      <c r="C29" s="195">
        <v>0</v>
      </c>
      <c r="D29" s="511">
        <v>0</v>
      </c>
      <c r="E29" s="511">
        <v>0</v>
      </c>
      <c r="F29" s="511">
        <v>0</v>
      </c>
      <c r="G29" s="180"/>
      <c r="H29" s="180"/>
      <c r="I29" s="180"/>
      <c r="J29" s="180"/>
      <c r="K29" s="180"/>
      <c r="L29" s="180"/>
      <c r="M29" s="180"/>
      <c r="N29" s="180"/>
      <c r="O29" s="180"/>
    </row>
    <row r="30" spans="2:17" ht="14.25" customHeight="1" x14ac:dyDescent="0.2">
      <c r="B30" s="370" t="s">
        <v>687</v>
      </c>
      <c r="C30" s="195">
        <v>48500</v>
      </c>
      <c r="D30" s="511">
        <v>0</v>
      </c>
      <c r="E30" s="511">
        <v>0</v>
      </c>
      <c r="F30" s="180">
        <v>48500</v>
      </c>
      <c r="G30" s="180"/>
      <c r="H30" s="180"/>
      <c r="I30" s="180"/>
      <c r="J30" s="180"/>
      <c r="K30" s="180"/>
      <c r="L30" s="180"/>
      <c r="M30" s="180"/>
      <c r="N30" s="180"/>
      <c r="O30" s="180"/>
    </row>
    <row r="31" spans="2:17" ht="14.25" customHeight="1" x14ac:dyDescent="0.2">
      <c r="B31" s="370" t="s">
        <v>688</v>
      </c>
      <c r="C31" s="195">
        <v>0</v>
      </c>
      <c r="D31" s="511">
        <v>0</v>
      </c>
      <c r="E31" s="511">
        <v>0</v>
      </c>
      <c r="F31" s="511">
        <v>0</v>
      </c>
      <c r="G31" s="180"/>
      <c r="H31" s="180"/>
      <c r="I31" s="180"/>
      <c r="J31" s="180"/>
      <c r="K31" s="180"/>
      <c r="L31" s="180"/>
      <c r="M31" s="180"/>
      <c r="N31" s="180"/>
      <c r="O31" s="180"/>
    </row>
    <row r="32" spans="2:17" ht="14.25" customHeight="1" x14ac:dyDescent="0.2">
      <c r="B32" s="404" t="s">
        <v>35</v>
      </c>
      <c r="C32" s="195">
        <v>0</v>
      </c>
      <c r="D32" s="511">
        <v>0</v>
      </c>
      <c r="E32" s="511">
        <v>0</v>
      </c>
      <c r="F32" s="511">
        <v>0</v>
      </c>
      <c r="G32" s="180"/>
      <c r="H32" s="180"/>
      <c r="I32" s="180"/>
      <c r="J32" s="180"/>
      <c r="K32" s="180"/>
      <c r="L32" s="180"/>
      <c r="M32" s="180"/>
      <c r="N32" s="180"/>
      <c r="O32" s="180"/>
      <c r="Q32" s="118" t="s">
        <v>423</v>
      </c>
    </row>
    <row r="33" spans="1:18" ht="14.25" customHeight="1" x14ac:dyDescent="0.2">
      <c r="B33" s="404" t="s">
        <v>48</v>
      </c>
      <c r="C33" s="195">
        <v>0</v>
      </c>
      <c r="D33" s="511">
        <v>0</v>
      </c>
      <c r="E33" s="511">
        <v>0</v>
      </c>
      <c r="F33" s="511">
        <v>0</v>
      </c>
      <c r="G33" s="180"/>
      <c r="H33" s="180"/>
      <c r="I33" s="180"/>
      <c r="J33" s="180"/>
      <c r="K33" s="180"/>
      <c r="L33" s="180"/>
      <c r="M33" s="180"/>
      <c r="N33" s="180"/>
      <c r="O33" s="180"/>
      <c r="Q33" s="118"/>
    </row>
    <row r="34" spans="1:18" ht="14.25" customHeight="1" x14ac:dyDescent="0.2">
      <c r="B34" s="403" t="s">
        <v>753</v>
      </c>
      <c r="C34" s="195">
        <v>195000.00000000003</v>
      </c>
      <c r="D34" s="181">
        <v>149415.58441558442</v>
      </c>
      <c r="E34" s="180">
        <v>30389.610389610392</v>
      </c>
      <c r="F34" s="181">
        <v>15194.805194805196</v>
      </c>
      <c r="G34" s="181"/>
      <c r="H34" s="180"/>
      <c r="I34" s="180"/>
      <c r="J34" s="180"/>
      <c r="K34" s="180"/>
      <c r="L34" s="181"/>
      <c r="M34" s="181"/>
      <c r="N34" s="181"/>
      <c r="O34" s="181"/>
    </row>
    <row r="35" spans="1:18" ht="14.25" customHeight="1" x14ac:dyDescent="0.2">
      <c r="B35" s="403" t="s">
        <v>482</v>
      </c>
      <c r="C35" s="195">
        <v>400000.00000000006</v>
      </c>
      <c r="D35" s="181">
        <v>306493.50649350655</v>
      </c>
      <c r="E35" s="180">
        <v>62337.662337662347</v>
      </c>
      <c r="F35" s="181">
        <v>31168.831168831173</v>
      </c>
      <c r="G35" s="181"/>
      <c r="H35" s="180"/>
      <c r="I35" s="180"/>
      <c r="J35" s="180"/>
      <c r="K35" s="180"/>
      <c r="L35" s="181"/>
      <c r="M35" s="181"/>
      <c r="N35" s="181"/>
      <c r="O35" s="181"/>
    </row>
    <row r="36" spans="1:18" s="11" customFormat="1" ht="14.25" customHeight="1" x14ac:dyDescent="0.2">
      <c r="A36" s="3"/>
      <c r="B36" s="403" t="s">
        <v>481</v>
      </c>
      <c r="C36" s="195">
        <v>60000.000000000007</v>
      </c>
      <c r="D36" s="181">
        <v>45974.025974025979</v>
      </c>
      <c r="E36" s="181">
        <v>9350.6493506493516</v>
      </c>
      <c r="F36" s="181">
        <v>4675.3246753246758</v>
      </c>
      <c r="G36" s="181"/>
      <c r="H36" s="180"/>
      <c r="I36" s="180"/>
      <c r="J36" s="180"/>
      <c r="K36" s="180"/>
      <c r="L36" s="181"/>
      <c r="M36" s="181"/>
      <c r="N36" s="181"/>
      <c r="O36" s="181"/>
      <c r="P36" s="3"/>
      <c r="Q36" s="3"/>
      <c r="R36" s="3"/>
    </row>
    <row r="37" spans="1:18" ht="14.25" customHeight="1" x14ac:dyDescent="0.2">
      <c r="B37" s="410" t="s">
        <v>248</v>
      </c>
      <c r="C37" s="419">
        <v>10564330</v>
      </c>
      <c r="D37" s="183">
        <v>1981183.1168831168</v>
      </c>
      <c r="E37" s="183">
        <v>7119887.9220779231</v>
      </c>
      <c r="F37" s="183">
        <v>1463258.9610389608</v>
      </c>
      <c r="G37" s="183">
        <v>0</v>
      </c>
      <c r="H37" s="183">
        <v>0</v>
      </c>
      <c r="I37" s="183">
        <v>0</v>
      </c>
      <c r="J37" s="183">
        <v>0</v>
      </c>
      <c r="K37" s="183">
        <v>0</v>
      </c>
      <c r="L37" s="183">
        <v>0</v>
      </c>
      <c r="M37" s="183">
        <v>0</v>
      </c>
      <c r="N37" s="183">
        <v>0</v>
      </c>
      <c r="O37" s="183">
        <v>0</v>
      </c>
      <c r="P37" s="11"/>
      <c r="Q37" s="11"/>
      <c r="R37" s="11"/>
    </row>
    <row r="38" spans="1:18" ht="14.25" customHeight="1" x14ac:dyDescent="0.2">
      <c r="A38" s="11"/>
      <c r="B38" s="403" t="s">
        <v>42</v>
      </c>
      <c r="C38" s="195">
        <v>950933</v>
      </c>
      <c r="D38" s="181">
        <v>107930</v>
      </c>
      <c r="E38" s="181">
        <v>701781</v>
      </c>
      <c r="F38" s="181">
        <v>141222</v>
      </c>
      <c r="G38" s="181">
        <v>0</v>
      </c>
      <c r="H38" s="181">
        <v>0</v>
      </c>
      <c r="I38" s="181">
        <v>0</v>
      </c>
      <c r="J38" s="181">
        <v>0</v>
      </c>
      <c r="K38" s="181">
        <v>0</v>
      </c>
      <c r="L38" s="181">
        <v>0</v>
      </c>
      <c r="M38" s="181">
        <v>0</v>
      </c>
      <c r="N38" s="181">
        <v>0</v>
      </c>
      <c r="O38" s="181">
        <v>0</v>
      </c>
    </row>
    <row r="39" spans="1:18" ht="14.25" customHeight="1" x14ac:dyDescent="0.2">
      <c r="B39" s="403" t="s">
        <v>246</v>
      </c>
      <c r="C39" s="195">
        <v>0</v>
      </c>
      <c r="D39" s="181">
        <v>0</v>
      </c>
      <c r="E39" s="181">
        <v>0</v>
      </c>
      <c r="F39" s="181">
        <v>0</v>
      </c>
      <c r="G39" s="181">
        <v>0</v>
      </c>
      <c r="H39" s="181">
        <v>0</v>
      </c>
      <c r="I39" s="181">
        <v>0</v>
      </c>
      <c r="J39" s="181">
        <v>0</v>
      </c>
      <c r="K39" s="181">
        <v>0</v>
      </c>
      <c r="L39" s="181">
        <v>0</v>
      </c>
      <c r="M39" s="181"/>
      <c r="N39" s="181"/>
      <c r="O39" s="181"/>
    </row>
    <row r="40" spans="1:18" ht="14.25" customHeight="1" x14ac:dyDescent="0.2">
      <c r="B40" s="410" t="s">
        <v>247</v>
      </c>
      <c r="C40" s="184">
        <v>11515263</v>
      </c>
      <c r="D40" s="184">
        <v>2089113.1168831168</v>
      </c>
      <c r="E40" s="184">
        <v>7821668.9220779231</v>
      </c>
      <c r="F40" s="184">
        <v>1604480.9610389608</v>
      </c>
      <c r="G40" s="184">
        <v>0</v>
      </c>
      <c r="H40" s="184">
        <v>0</v>
      </c>
      <c r="I40" s="184">
        <v>0</v>
      </c>
      <c r="J40" s="184">
        <v>0</v>
      </c>
      <c r="K40" s="184">
        <v>0</v>
      </c>
      <c r="L40" s="184">
        <v>0</v>
      </c>
      <c r="M40" s="184">
        <v>0</v>
      </c>
      <c r="N40" s="184">
        <v>0</v>
      </c>
      <c r="O40" s="184">
        <v>0</v>
      </c>
    </row>
    <row r="41" spans="1:18" ht="14.25" customHeight="1" x14ac:dyDescent="0.2">
      <c r="B41" s="403" t="s">
        <v>49</v>
      </c>
      <c r="C41" s="195">
        <v>2303052.59</v>
      </c>
      <c r="D41" s="181">
        <v>417822.62</v>
      </c>
      <c r="E41" s="181">
        <v>1564333.78</v>
      </c>
      <c r="F41" s="181">
        <v>320896.19</v>
      </c>
      <c r="G41" s="181">
        <v>0</v>
      </c>
      <c r="H41" s="181">
        <v>0</v>
      </c>
      <c r="I41" s="181">
        <v>0</v>
      </c>
      <c r="J41" s="181">
        <v>0</v>
      </c>
      <c r="K41" s="181">
        <v>0</v>
      </c>
      <c r="L41" s="181">
        <v>0</v>
      </c>
      <c r="M41" s="181">
        <v>0</v>
      </c>
      <c r="N41" s="181">
        <v>0</v>
      </c>
      <c r="O41" s="181">
        <v>0</v>
      </c>
    </row>
    <row r="42" spans="1:18" ht="14.25" customHeight="1" x14ac:dyDescent="0.2">
      <c r="B42" s="408" t="s">
        <v>225</v>
      </c>
      <c r="C42" s="184">
        <v>13818315.590000002</v>
      </c>
      <c r="D42" s="184">
        <v>2506935.7368831169</v>
      </c>
      <c r="E42" s="184">
        <v>9386002.7020779233</v>
      </c>
      <c r="F42" s="184">
        <v>1925377.1510389608</v>
      </c>
      <c r="G42" s="184">
        <v>0</v>
      </c>
      <c r="H42" s="184">
        <v>0</v>
      </c>
      <c r="I42" s="184">
        <v>0</v>
      </c>
      <c r="J42" s="184">
        <v>0</v>
      </c>
      <c r="K42" s="184">
        <v>0</v>
      </c>
      <c r="L42" s="184">
        <v>0</v>
      </c>
      <c r="M42" s="184">
        <v>0</v>
      </c>
      <c r="N42" s="184">
        <v>0</v>
      </c>
      <c r="O42" s="184">
        <v>0</v>
      </c>
    </row>
    <row r="43" spans="1:18" ht="14.25" customHeight="1" x14ac:dyDescent="0.2">
      <c r="B43" s="411"/>
      <c r="C43" s="185"/>
      <c r="D43" s="185"/>
      <c r="E43" s="185"/>
      <c r="F43" s="185"/>
      <c r="G43" s="185"/>
      <c r="H43" s="185"/>
      <c r="I43" s="185"/>
      <c r="J43" s="185"/>
      <c r="K43" s="185"/>
      <c r="L43" s="185"/>
      <c r="M43" s="185"/>
      <c r="N43" s="185"/>
      <c r="O43" s="185"/>
    </row>
    <row r="44" spans="1:18" ht="14.25" customHeight="1" x14ac:dyDescent="0.2">
      <c r="B44" s="142" t="s">
        <v>226</v>
      </c>
      <c r="C44" s="195">
        <v>11515263</v>
      </c>
      <c r="D44" s="181">
        <v>2089113.1168831168</v>
      </c>
      <c r="E44" s="181">
        <v>7821668.9220779231</v>
      </c>
      <c r="F44" s="181">
        <v>1604480.9610389608</v>
      </c>
      <c r="G44" s="181">
        <v>0</v>
      </c>
      <c r="H44" s="181">
        <v>0</v>
      </c>
      <c r="I44" s="181">
        <v>0</v>
      </c>
      <c r="J44" s="181">
        <v>0</v>
      </c>
      <c r="K44" s="181">
        <v>0</v>
      </c>
      <c r="L44" s="181">
        <v>0</v>
      </c>
      <c r="M44" s="181">
        <v>0</v>
      </c>
      <c r="N44" s="181">
        <v>0</v>
      </c>
      <c r="O44" s="181">
        <v>0</v>
      </c>
    </row>
    <row r="45" spans="1:18" ht="14.25" customHeight="1" x14ac:dyDescent="0.2">
      <c r="B45" s="142" t="s">
        <v>250</v>
      </c>
      <c r="C45" s="195">
        <v>10564330</v>
      </c>
      <c r="D45" s="182">
        <v>1981183.1168831168</v>
      </c>
      <c r="E45" s="182">
        <v>7119887.9220779231</v>
      </c>
      <c r="F45" s="182">
        <v>1463258.9610389608</v>
      </c>
      <c r="G45" s="182">
        <v>0</v>
      </c>
      <c r="H45" s="182">
        <v>0</v>
      </c>
      <c r="I45" s="182">
        <v>0</v>
      </c>
      <c r="J45" s="182">
        <v>0</v>
      </c>
      <c r="K45" s="182">
        <v>0</v>
      </c>
      <c r="L45" s="182">
        <v>0</v>
      </c>
      <c r="M45" s="182">
        <v>0</v>
      </c>
      <c r="N45" s="182">
        <v>0</v>
      </c>
      <c r="O45" s="182">
        <v>0</v>
      </c>
    </row>
    <row r="46" spans="1:18" ht="14.25" customHeight="1" x14ac:dyDescent="0.2">
      <c r="B46" s="142" t="s">
        <v>227</v>
      </c>
      <c r="C46" s="195">
        <v>3253985.5900000003</v>
      </c>
      <c r="D46" s="182">
        <v>525752.62000000011</v>
      </c>
      <c r="E46" s="182">
        <v>2266114.7800000003</v>
      </c>
      <c r="F46" s="182">
        <v>462118.18999999994</v>
      </c>
      <c r="G46" s="182">
        <v>0</v>
      </c>
      <c r="H46" s="182">
        <v>0</v>
      </c>
      <c r="I46" s="182">
        <v>0</v>
      </c>
      <c r="J46" s="182">
        <v>0</v>
      </c>
      <c r="K46" s="182">
        <v>0</v>
      </c>
      <c r="L46" s="182">
        <v>0</v>
      </c>
      <c r="M46" s="182">
        <v>0</v>
      </c>
      <c r="N46" s="182">
        <v>0</v>
      </c>
      <c r="O46" s="182">
        <v>0</v>
      </c>
    </row>
    <row r="47" spans="1:18" ht="14.25" customHeight="1" x14ac:dyDescent="0.2">
      <c r="B47" s="412" t="s">
        <v>694</v>
      </c>
      <c r="C47" s="185"/>
      <c r="D47" s="185"/>
      <c r="E47" s="185"/>
      <c r="F47" s="185"/>
      <c r="G47" s="185">
        <v>0</v>
      </c>
      <c r="H47" s="185"/>
      <c r="I47" s="185"/>
      <c r="J47" s="185"/>
      <c r="K47" s="185"/>
    </row>
    <row r="48" spans="1:18" ht="14.25" customHeight="1" x14ac:dyDescent="0.2">
      <c r="B48" s="413" t="s">
        <v>691</v>
      </c>
      <c r="C48" s="185"/>
      <c r="F48" s="185"/>
      <c r="G48" s="185"/>
      <c r="H48" s="185"/>
      <c r="I48" s="185"/>
      <c r="J48" s="185"/>
      <c r="K48" s="185"/>
      <c r="L48" s="185"/>
    </row>
    <row r="49" spans="1:19" ht="14.25" customHeight="1" x14ac:dyDescent="0.2">
      <c r="B49" s="413" t="s">
        <v>682</v>
      </c>
      <c r="C49" s="185"/>
    </row>
    <row r="50" spans="1:19" x14ac:dyDescent="0.2">
      <c r="B50" s="179"/>
      <c r="C50" s="185"/>
    </row>
    <row r="51" spans="1:19" x14ac:dyDescent="0.2">
      <c r="B51" s="179"/>
      <c r="C51" s="185"/>
    </row>
    <row r="52" spans="1:19" x14ac:dyDescent="0.2">
      <c r="B52" s="179"/>
      <c r="C52" s="185"/>
    </row>
    <row r="53" spans="1:19" ht="14.25" customHeight="1" x14ac:dyDescent="0.2">
      <c r="B53" s="39"/>
      <c r="C53" s="39"/>
      <c r="D53" s="39"/>
      <c r="E53" s="39"/>
      <c r="F53" s="39"/>
      <c r="G53" s="39"/>
      <c r="H53" s="39"/>
      <c r="I53" s="39"/>
      <c r="J53" s="39"/>
      <c r="K53" s="39"/>
      <c r="L53" s="39"/>
      <c r="M53" s="39"/>
      <c r="N53" s="39"/>
      <c r="O53" s="39"/>
      <c r="Q53" s="3" t="s">
        <v>223</v>
      </c>
    </row>
    <row r="54" spans="1:19" ht="14.25" customHeight="1" x14ac:dyDescent="0.2">
      <c r="B54" s="369"/>
      <c r="C54" s="369"/>
      <c r="D54" s="402">
        <v>1</v>
      </c>
      <c r="E54" s="402">
        <v>2</v>
      </c>
      <c r="F54" s="402">
        <v>3</v>
      </c>
      <c r="G54" s="402">
        <v>4</v>
      </c>
      <c r="H54" s="402">
        <v>5</v>
      </c>
      <c r="I54" s="402">
        <v>6</v>
      </c>
      <c r="J54" s="402">
        <v>7</v>
      </c>
      <c r="K54" s="402">
        <v>8</v>
      </c>
      <c r="L54" s="402">
        <v>9</v>
      </c>
      <c r="M54" s="402">
        <v>10</v>
      </c>
      <c r="N54" s="405" t="s">
        <v>47</v>
      </c>
      <c r="O54" s="402">
        <v>30</v>
      </c>
      <c r="Q54" s="3" t="s">
        <v>224</v>
      </c>
    </row>
    <row r="55" spans="1:19" s="2" customFormat="1" ht="14.25" customHeight="1" x14ac:dyDescent="0.2">
      <c r="A55" s="3"/>
      <c r="B55" s="407" t="s">
        <v>429</v>
      </c>
      <c r="C55" s="407" t="s">
        <v>7</v>
      </c>
      <c r="D55" s="418">
        <v>2024</v>
      </c>
      <c r="E55" s="418">
        <v>2025</v>
      </c>
      <c r="F55" s="418">
        <v>2026</v>
      </c>
      <c r="G55" s="418">
        <v>2027</v>
      </c>
      <c r="H55" s="418">
        <v>2028</v>
      </c>
      <c r="I55" s="418">
        <v>2029</v>
      </c>
      <c r="J55" s="418">
        <v>2030</v>
      </c>
      <c r="K55" s="418">
        <v>2031</v>
      </c>
      <c r="L55" s="418">
        <v>2032</v>
      </c>
      <c r="M55" s="418">
        <v>2033</v>
      </c>
      <c r="N55" s="418" t="s">
        <v>46</v>
      </c>
      <c r="O55" s="418">
        <v>2053</v>
      </c>
      <c r="P55" s="3"/>
      <c r="Q55" s="3"/>
      <c r="R55" s="3"/>
      <c r="S55" s="3"/>
    </row>
    <row r="56" spans="1:19" s="2" customFormat="1" ht="14.25" customHeight="1" x14ac:dyDescent="0.2">
      <c r="A56" s="3"/>
      <c r="B56" s="408" t="s">
        <v>41</v>
      </c>
      <c r="C56" s="16">
        <v>360000</v>
      </c>
      <c r="D56" s="16">
        <v>360000</v>
      </c>
      <c r="E56" s="16">
        <v>0</v>
      </c>
      <c r="F56" s="16">
        <v>0</v>
      </c>
      <c r="G56" s="16">
        <v>0</v>
      </c>
      <c r="H56" s="16">
        <v>0</v>
      </c>
      <c r="I56" s="16">
        <v>0</v>
      </c>
      <c r="J56" s="16">
        <v>0</v>
      </c>
      <c r="K56" s="16">
        <v>0</v>
      </c>
      <c r="L56" s="16">
        <v>0</v>
      </c>
      <c r="M56" s="16">
        <v>0</v>
      </c>
      <c r="N56" s="16">
        <v>0</v>
      </c>
      <c r="O56" s="16">
        <v>0</v>
      </c>
    </row>
    <row r="57" spans="1:19" s="2" customFormat="1" ht="14.25" customHeight="1" x14ac:dyDescent="0.2">
      <c r="B57" s="414"/>
      <c r="C57" s="16">
        <v>0</v>
      </c>
      <c r="D57" s="16">
        <v>0</v>
      </c>
      <c r="E57" s="16">
        <v>0</v>
      </c>
      <c r="F57" s="16">
        <v>0</v>
      </c>
      <c r="G57" s="16">
        <v>0</v>
      </c>
      <c r="H57" s="16">
        <v>0</v>
      </c>
      <c r="I57" s="16">
        <v>0</v>
      </c>
      <c r="J57" s="16">
        <v>0</v>
      </c>
      <c r="K57" s="16">
        <v>0</v>
      </c>
      <c r="L57" s="16">
        <v>0</v>
      </c>
      <c r="M57" s="16">
        <v>0</v>
      </c>
      <c r="N57" s="16">
        <v>0</v>
      </c>
      <c r="O57" s="16">
        <v>0</v>
      </c>
      <c r="Q57" s="2" t="s">
        <v>222</v>
      </c>
    </row>
    <row r="58" spans="1:19" s="2" customFormat="1" ht="14.25" customHeight="1" x14ac:dyDescent="0.2">
      <c r="B58" s="414"/>
      <c r="C58" s="16">
        <v>0</v>
      </c>
      <c r="D58" s="16">
        <v>0</v>
      </c>
      <c r="E58" s="16">
        <v>0</v>
      </c>
      <c r="F58" s="16">
        <v>0</v>
      </c>
      <c r="G58" s="16">
        <v>0</v>
      </c>
      <c r="H58" s="16">
        <v>0</v>
      </c>
      <c r="I58" s="16">
        <v>0</v>
      </c>
      <c r="J58" s="16">
        <v>0</v>
      </c>
      <c r="K58" s="16">
        <v>0</v>
      </c>
      <c r="L58" s="16">
        <v>0</v>
      </c>
      <c r="M58" s="16">
        <v>0</v>
      </c>
      <c r="N58" s="16">
        <v>0</v>
      </c>
      <c r="O58" s="16">
        <v>0</v>
      </c>
    </row>
    <row r="59" spans="1:19" s="2" customFormat="1" ht="14.25" customHeight="1" x14ac:dyDescent="0.2">
      <c r="B59" s="408" t="s">
        <v>692</v>
      </c>
      <c r="C59" s="16">
        <v>855846</v>
      </c>
      <c r="D59" s="16">
        <v>0</v>
      </c>
      <c r="E59" s="16">
        <v>855846</v>
      </c>
      <c r="F59" s="16">
        <v>0</v>
      </c>
      <c r="G59" s="16">
        <v>0</v>
      </c>
      <c r="H59" s="16">
        <v>0</v>
      </c>
      <c r="I59" s="16">
        <v>0</v>
      </c>
      <c r="J59" s="16">
        <v>0</v>
      </c>
      <c r="K59" s="16">
        <v>0</v>
      </c>
      <c r="L59" s="16">
        <v>0</v>
      </c>
      <c r="M59" s="16">
        <v>0</v>
      </c>
      <c r="N59" s="16">
        <v>0</v>
      </c>
      <c r="O59" s="16">
        <v>0</v>
      </c>
    </row>
    <row r="60" spans="1:19" s="2" customFormat="1" ht="14.25" customHeight="1" x14ac:dyDescent="0.2">
      <c r="B60" s="370" t="s">
        <v>678</v>
      </c>
      <c r="C60" s="569">
        <v>855846</v>
      </c>
      <c r="D60" s="569">
        <v>0</v>
      </c>
      <c r="E60" s="569">
        <v>855846</v>
      </c>
      <c r="F60" s="569">
        <v>0</v>
      </c>
      <c r="G60" s="569">
        <v>0</v>
      </c>
      <c r="H60" s="569">
        <v>0</v>
      </c>
      <c r="I60" s="569">
        <v>0</v>
      </c>
      <c r="J60" s="569">
        <v>0</v>
      </c>
      <c r="K60" s="569">
        <v>0</v>
      </c>
      <c r="L60" s="569">
        <v>0</v>
      </c>
      <c r="M60" s="569">
        <v>0</v>
      </c>
      <c r="N60" s="569">
        <v>0</v>
      </c>
      <c r="O60" s="569">
        <v>0</v>
      </c>
    </row>
    <row r="61" spans="1:19" s="2" customFormat="1" ht="14.25" customHeight="1" x14ac:dyDescent="0.2">
      <c r="B61" s="370" t="s">
        <v>679</v>
      </c>
      <c r="C61" s="569">
        <v>0</v>
      </c>
      <c r="D61" s="569">
        <v>0</v>
      </c>
      <c r="E61" s="569">
        <v>0</v>
      </c>
      <c r="F61" s="569">
        <v>0</v>
      </c>
      <c r="G61" s="569">
        <v>0</v>
      </c>
      <c r="H61" s="569">
        <v>0</v>
      </c>
      <c r="I61" s="569">
        <v>0</v>
      </c>
      <c r="J61" s="569">
        <v>0</v>
      </c>
      <c r="K61" s="569">
        <v>0</v>
      </c>
      <c r="L61" s="569">
        <v>0</v>
      </c>
      <c r="M61" s="569">
        <v>0</v>
      </c>
      <c r="N61" s="569">
        <v>0</v>
      </c>
      <c r="O61" s="569">
        <v>0</v>
      </c>
    </row>
    <row r="62" spans="1:19" s="2" customFormat="1" ht="14.25" customHeight="1" x14ac:dyDescent="0.2">
      <c r="B62" s="370" t="s">
        <v>680</v>
      </c>
      <c r="C62" s="569">
        <v>0</v>
      </c>
      <c r="D62" s="569">
        <v>0</v>
      </c>
      <c r="E62" s="569">
        <v>0</v>
      </c>
      <c r="F62" s="569">
        <v>0</v>
      </c>
      <c r="G62" s="569">
        <v>0</v>
      </c>
      <c r="H62" s="569">
        <v>0</v>
      </c>
      <c r="I62" s="569">
        <v>0</v>
      </c>
      <c r="J62" s="569">
        <v>0</v>
      </c>
      <c r="K62" s="569">
        <v>0</v>
      </c>
      <c r="L62" s="569">
        <v>0</v>
      </c>
      <c r="M62" s="569">
        <v>0</v>
      </c>
      <c r="N62" s="569">
        <v>0</v>
      </c>
      <c r="O62" s="569">
        <v>0</v>
      </c>
    </row>
    <row r="63" spans="1:19" s="2" customFormat="1" ht="14.25" customHeight="1" x14ac:dyDescent="0.2">
      <c r="B63" s="370" t="s">
        <v>681</v>
      </c>
      <c r="C63" s="570">
        <v>0</v>
      </c>
      <c r="D63" s="569">
        <v>0</v>
      </c>
      <c r="E63" s="569">
        <v>0</v>
      </c>
      <c r="F63" s="569">
        <v>0</v>
      </c>
      <c r="G63" s="569">
        <v>0</v>
      </c>
      <c r="H63" s="569">
        <v>0</v>
      </c>
      <c r="I63" s="569">
        <v>0</v>
      </c>
      <c r="J63" s="569">
        <v>0</v>
      </c>
      <c r="K63" s="569">
        <v>0</v>
      </c>
      <c r="L63" s="569">
        <v>0</v>
      </c>
      <c r="M63" s="569">
        <v>0</v>
      </c>
      <c r="N63" s="569">
        <v>0</v>
      </c>
      <c r="O63" s="569">
        <v>0</v>
      </c>
    </row>
    <row r="64" spans="1:19" s="2" customFormat="1" ht="14.25" customHeight="1" x14ac:dyDescent="0.2">
      <c r="B64" s="370" t="s">
        <v>690</v>
      </c>
      <c r="C64" s="569">
        <v>0</v>
      </c>
      <c r="D64" s="569">
        <v>0</v>
      </c>
      <c r="E64" s="569">
        <v>0</v>
      </c>
      <c r="F64" s="569">
        <v>0</v>
      </c>
      <c r="G64" s="569">
        <v>0</v>
      </c>
      <c r="H64" s="569">
        <v>0</v>
      </c>
      <c r="I64" s="569">
        <v>0</v>
      </c>
      <c r="J64" s="569">
        <v>0</v>
      </c>
      <c r="K64" s="569">
        <v>0</v>
      </c>
      <c r="L64" s="569">
        <v>0</v>
      </c>
      <c r="M64" s="569">
        <v>0</v>
      </c>
      <c r="N64" s="569">
        <v>0</v>
      </c>
      <c r="O64" s="569">
        <v>0</v>
      </c>
    </row>
    <row r="65" spans="1:19" s="2" customFormat="1" ht="14.25" customHeight="1" x14ac:dyDescent="0.2">
      <c r="B65" s="408" t="s">
        <v>693</v>
      </c>
      <c r="C65" s="415">
        <v>7702551</v>
      </c>
      <c r="D65" s="16">
        <v>971370</v>
      </c>
      <c r="E65" s="16">
        <v>5460183</v>
      </c>
      <c r="F65" s="16">
        <v>1270998</v>
      </c>
      <c r="G65" s="16">
        <v>0</v>
      </c>
      <c r="H65" s="16">
        <v>0</v>
      </c>
      <c r="I65" s="16">
        <v>0</v>
      </c>
      <c r="J65" s="16">
        <v>0</v>
      </c>
      <c r="K65" s="16">
        <v>0</v>
      </c>
      <c r="L65" s="16">
        <v>0</v>
      </c>
      <c r="M65" s="16">
        <v>0</v>
      </c>
      <c r="N65" s="16">
        <v>0</v>
      </c>
      <c r="O65" s="16">
        <v>0</v>
      </c>
    </row>
    <row r="66" spans="1:19" s="2" customFormat="1" ht="14.25" customHeight="1" x14ac:dyDescent="0.2">
      <c r="B66" s="370" t="s">
        <v>683</v>
      </c>
      <c r="C66" s="569">
        <v>0</v>
      </c>
      <c r="D66" s="569">
        <v>0</v>
      </c>
      <c r="E66" s="569">
        <v>0</v>
      </c>
      <c r="F66" s="569">
        <v>0</v>
      </c>
      <c r="G66" s="569">
        <v>0</v>
      </c>
      <c r="H66" s="569">
        <v>0</v>
      </c>
      <c r="I66" s="569">
        <v>0</v>
      </c>
      <c r="J66" s="569">
        <v>0</v>
      </c>
      <c r="K66" s="569">
        <v>0</v>
      </c>
      <c r="L66" s="569">
        <v>0</v>
      </c>
      <c r="M66" s="569">
        <v>0</v>
      </c>
      <c r="N66" s="569">
        <v>0</v>
      </c>
      <c r="O66" s="569">
        <v>0</v>
      </c>
    </row>
    <row r="67" spans="1:19" s="2" customFormat="1" ht="14.25" customHeight="1" x14ac:dyDescent="0.2">
      <c r="B67" s="370" t="s">
        <v>684</v>
      </c>
      <c r="C67" s="569">
        <v>7658901</v>
      </c>
      <c r="D67" s="569">
        <v>971370</v>
      </c>
      <c r="E67" s="569">
        <v>5460183</v>
      </c>
      <c r="F67" s="569">
        <v>1227348</v>
      </c>
      <c r="G67" s="569">
        <v>0</v>
      </c>
      <c r="H67" s="569">
        <v>0</v>
      </c>
      <c r="I67" s="569">
        <v>0</v>
      </c>
      <c r="J67" s="569">
        <v>0</v>
      </c>
      <c r="K67" s="569">
        <v>0</v>
      </c>
      <c r="L67" s="569">
        <v>0</v>
      </c>
      <c r="M67" s="569">
        <v>0</v>
      </c>
      <c r="N67" s="569">
        <v>0</v>
      </c>
      <c r="O67" s="569">
        <v>0</v>
      </c>
    </row>
    <row r="68" spans="1:19" s="2" customFormat="1" ht="14.25" customHeight="1" x14ac:dyDescent="0.2">
      <c r="B68" s="370" t="s">
        <v>685</v>
      </c>
      <c r="C68" s="569">
        <v>0</v>
      </c>
      <c r="D68" s="569">
        <v>0</v>
      </c>
      <c r="E68" s="569">
        <v>0</v>
      </c>
      <c r="F68" s="569">
        <v>0</v>
      </c>
      <c r="G68" s="569">
        <v>0</v>
      </c>
      <c r="H68" s="569">
        <v>0</v>
      </c>
      <c r="I68" s="569">
        <v>0</v>
      </c>
      <c r="J68" s="569">
        <v>0</v>
      </c>
      <c r="K68" s="569">
        <v>0</v>
      </c>
      <c r="L68" s="569">
        <v>0</v>
      </c>
      <c r="M68" s="569">
        <v>0</v>
      </c>
      <c r="N68" s="569">
        <v>0</v>
      </c>
      <c r="O68" s="569">
        <v>0</v>
      </c>
    </row>
    <row r="69" spans="1:19" s="2" customFormat="1" ht="14.25" customHeight="1" x14ac:dyDescent="0.2">
      <c r="B69" s="370" t="s">
        <v>686</v>
      </c>
      <c r="C69" s="569">
        <v>0</v>
      </c>
      <c r="D69" s="569">
        <v>0</v>
      </c>
      <c r="E69" s="569">
        <v>0</v>
      </c>
      <c r="F69" s="569">
        <v>0</v>
      </c>
      <c r="G69" s="569">
        <v>0</v>
      </c>
      <c r="H69" s="569">
        <v>0</v>
      </c>
      <c r="I69" s="569">
        <v>0</v>
      </c>
      <c r="J69" s="569">
        <v>0</v>
      </c>
      <c r="K69" s="569">
        <v>0</v>
      </c>
      <c r="L69" s="569">
        <v>0</v>
      </c>
      <c r="M69" s="569">
        <v>0</v>
      </c>
      <c r="N69" s="569">
        <v>0</v>
      </c>
      <c r="O69" s="569">
        <v>0</v>
      </c>
    </row>
    <row r="70" spans="1:19" s="2" customFormat="1" ht="14.25" customHeight="1" x14ac:dyDescent="0.2">
      <c r="B70" s="370" t="s">
        <v>687</v>
      </c>
      <c r="C70" s="569">
        <v>43650</v>
      </c>
      <c r="D70" s="569">
        <v>0</v>
      </c>
      <c r="E70" s="569">
        <v>0</v>
      </c>
      <c r="F70" s="569">
        <v>43650</v>
      </c>
      <c r="G70" s="569">
        <v>0</v>
      </c>
      <c r="H70" s="569">
        <v>0</v>
      </c>
      <c r="I70" s="569">
        <v>0</v>
      </c>
      <c r="J70" s="569">
        <v>0</v>
      </c>
      <c r="K70" s="569">
        <v>0</v>
      </c>
      <c r="L70" s="569">
        <v>0</v>
      </c>
      <c r="M70" s="569">
        <v>0</v>
      </c>
      <c r="N70" s="569">
        <v>0</v>
      </c>
      <c r="O70" s="569">
        <v>0</v>
      </c>
    </row>
    <row r="71" spans="1:19" s="2" customFormat="1" ht="14.25" customHeight="1" x14ac:dyDescent="0.2">
      <c r="B71" s="370" t="s">
        <v>688</v>
      </c>
      <c r="C71" s="569">
        <v>0</v>
      </c>
      <c r="D71" s="569">
        <v>0</v>
      </c>
      <c r="E71" s="569">
        <v>0</v>
      </c>
      <c r="F71" s="569">
        <v>0</v>
      </c>
      <c r="G71" s="569">
        <v>0</v>
      </c>
      <c r="H71" s="569">
        <v>0</v>
      </c>
      <c r="I71" s="569">
        <v>0</v>
      </c>
      <c r="J71" s="569">
        <v>0</v>
      </c>
      <c r="K71" s="569">
        <v>0</v>
      </c>
      <c r="L71" s="569">
        <v>0</v>
      </c>
      <c r="M71" s="569">
        <v>0</v>
      </c>
      <c r="N71" s="569">
        <v>0</v>
      </c>
      <c r="O71" s="569">
        <v>0</v>
      </c>
    </row>
    <row r="72" spans="1:19" s="2" customFormat="1" ht="14.25" customHeight="1" x14ac:dyDescent="0.2">
      <c r="B72" s="408" t="s">
        <v>35</v>
      </c>
      <c r="C72" s="415">
        <v>0</v>
      </c>
      <c r="D72" s="16">
        <v>0</v>
      </c>
      <c r="E72" s="16">
        <v>0</v>
      </c>
      <c r="F72" s="16">
        <v>0</v>
      </c>
      <c r="G72" s="16">
        <v>0</v>
      </c>
      <c r="H72" s="16">
        <v>0</v>
      </c>
      <c r="I72" s="16">
        <v>0</v>
      </c>
      <c r="J72" s="16">
        <v>0</v>
      </c>
      <c r="K72" s="16">
        <v>0</v>
      </c>
      <c r="L72" s="16">
        <v>0</v>
      </c>
      <c r="M72" s="16">
        <v>0</v>
      </c>
      <c r="N72" s="16">
        <v>0</v>
      </c>
      <c r="O72" s="16">
        <v>0</v>
      </c>
    </row>
    <row r="73" spans="1:19" s="2" customFormat="1" ht="14.25" customHeight="1" x14ac:dyDescent="0.2">
      <c r="B73" s="408" t="s">
        <v>48</v>
      </c>
      <c r="C73" s="415">
        <v>0</v>
      </c>
      <c r="D73" s="16">
        <v>0</v>
      </c>
      <c r="E73" s="16">
        <v>0</v>
      </c>
      <c r="F73" s="16">
        <v>0</v>
      </c>
      <c r="G73" s="16">
        <v>0</v>
      </c>
      <c r="H73" s="16">
        <v>0</v>
      </c>
      <c r="I73" s="16">
        <v>0</v>
      </c>
      <c r="J73" s="16">
        <v>0</v>
      </c>
      <c r="K73" s="16">
        <v>0</v>
      </c>
      <c r="L73" s="16">
        <v>0</v>
      </c>
      <c r="M73" s="16">
        <v>0</v>
      </c>
      <c r="N73" s="16">
        <v>0</v>
      </c>
      <c r="O73" s="16">
        <v>0</v>
      </c>
    </row>
    <row r="74" spans="1:19" s="2" customFormat="1" ht="14.25" customHeight="1" x14ac:dyDescent="0.2">
      <c r="B74" s="408" t="s">
        <v>753</v>
      </c>
      <c r="C74" s="415">
        <v>175500</v>
      </c>
      <c r="D74" s="16">
        <v>134474.02597402598</v>
      </c>
      <c r="E74" s="16">
        <v>27350.649350649353</v>
      </c>
      <c r="F74" s="16">
        <v>13675.324675324677</v>
      </c>
      <c r="G74" s="16">
        <v>0</v>
      </c>
      <c r="H74" s="16">
        <v>0</v>
      </c>
      <c r="I74" s="16">
        <v>0</v>
      </c>
      <c r="J74" s="16">
        <v>0</v>
      </c>
      <c r="K74" s="16">
        <v>0</v>
      </c>
      <c r="L74" s="16">
        <v>0</v>
      </c>
      <c r="M74" s="16">
        <v>0</v>
      </c>
      <c r="N74" s="16">
        <v>0</v>
      </c>
      <c r="O74" s="16">
        <v>0</v>
      </c>
    </row>
    <row r="75" spans="1:19" s="2" customFormat="1" ht="14.25" customHeight="1" x14ac:dyDescent="0.2">
      <c r="B75" s="408" t="s">
        <v>482</v>
      </c>
      <c r="C75" s="415">
        <v>360000.00000000006</v>
      </c>
      <c r="D75" s="16">
        <v>275844.15584415587</v>
      </c>
      <c r="E75" s="16">
        <v>56103.896103896113</v>
      </c>
      <c r="F75" s="16">
        <v>28051.948051948057</v>
      </c>
      <c r="G75" s="16">
        <v>0</v>
      </c>
      <c r="H75" s="16">
        <v>0</v>
      </c>
      <c r="I75" s="16">
        <v>0</v>
      </c>
      <c r="J75" s="16">
        <v>0</v>
      </c>
      <c r="K75" s="16">
        <v>0</v>
      </c>
      <c r="L75" s="16">
        <v>0</v>
      </c>
      <c r="M75" s="16">
        <v>0</v>
      </c>
      <c r="N75" s="16">
        <v>0</v>
      </c>
      <c r="O75" s="16">
        <v>0</v>
      </c>
    </row>
    <row r="76" spans="1:19" s="2" customFormat="1" ht="14.25" customHeight="1" x14ac:dyDescent="0.2">
      <c r="B76" s="408" t="s">
        <v>481</v>
      </c>
      <c r="C76" s="415">
        <v>54000.000000000015</v>
      </c>
      <c r="D76" s="16">
        <v>41376.623376623385</v>
      </c>
      <c r="E76" s="16">
        <v>8415.584415584417</v>
      </c>
      <c r="F76" s="16">
        <v>4207.7922077922085</v>
      </c>
      <c r="G76" s="16">
        <v>0</v>
      </c>
      <c r="H76" s="16">
        <v>0</v>
      </c>
      <c r="I76" s="16">
        <v>0</v>
      </c>
      <c r="J76" s="16">
        <v>0</v>
      </c>
      <c r="K76" s="16">
        <v>0</v>
      </c>
      <c r="L76" s="16">
        <v>0</v>
      </c>
      <c r="M76" s="16">
        <v>0</v>
      </c>
      <c r="N76" s="16">
        <v>0</v>
      </c>
      <c r="O76" s="16">
        <v>0</v>
      </c>
    </row>
    <row r="77" spans="1:19" s="2" customFormat="1" ht="14.25" customHeight="1" x14ac:dyDescent="0.2">
      <c r="B77" s="416" t="s">
        <v>43</v>
      </c>
      <c r="C77" s="417">
        <v>9507897</v>
      </c>
      <c r="D77" s="417">
        <v>1783064.8051948054</v>
      </c>
      <c r="E77" s="417">
        <v>6407899.1298701307</v>
      </c>
      <c r="F77" s="417">
        <v>1316933.0649350649</v>
      </c>
      <c r="G77" s="417">
        <v>0</v>
      </c>
      <c r="H77" s="417">
        <v>0</v>
      </c>
      <c r="I77" s="417">
        <v>0</v>
      </c>
      <c r="J77" s="417">
        <v>0</v>
      </c>
      <c r="K77" s="417">
        <v>0</v>
      </c>
      <c r="L77" s="417">
        <v>0</v>
      </c>
      <c r="M77" s="417">
        <v>0</v>
      </c>
      <c r="N77" s="417">
        <v>0</v>
      </c>
      <c r="O77" s="417">
        <v>0</v>
      </c>
    </row>
    <row r="78" spans="1:19" x14ac:dyDescent="0.2">
      <c r="A78" s="2"/>
      <c r="C78" s="117"/>
      <c r="D78" s="117"/>
      <c r="E78" s="117"/>
      <c r="F78" s="117"/>
      <c r="G78" s="117"/>
      <c r="H78" s="117"/>
      <c r="I78" s="117"/>
      <c r="J78" s="117"/>
      <c r="K78" s="117"/>
      <c r="L78" s="117"/>
      <c r="M78" s="117"/>
      <c r="N78" s="117"/>
      <c r="O78" s="117"/>
      <c r="P78" s="2"/>
      <c r="Q78" s="2"/>
      <c r="R78" s="2"/>
      <c r="S78" s="2"/>
    </row>
    <row r="79" spans="1:19" x14ac:dyDescent="0.2">
      <c r="A79" s="2"/>
      <c r="B79" s="571" t="s">
        <v>41</v>
      </c>
      <c r="C79" s="2"/>
      <c r="D79" s="2"/>
      <c r="E79" s="2"/>
      <c r="F79" s="2"/>
      <c r="G79" s="2"/>
    </row>
    <row r="80" spans="1:19" x14ac:dyDescent="0.2">
      <c r="B80" s="572" t="s">
        <v>214</v>
      </c>
      <c r="C80" s="2"/>
      <c r="D80" s="2"/>
      <c r="E80" s="2"/>
      <c r="F80" s="2"/>
      <c r="G80" s="2"/>
    </row>
    <row r="81" spans="2:7" x14ac:dyDescent="0.2">
      <c r="B81" s="573" t="s">
        <v>215</v>
      </c>
      <c r="C81" s="2"/>
      <c r="D81" s="2"/>
      <c r="E81" s="2"/>
      <c r="F81" s="2"/>
      <c r="G81" s="2"/>
    </row>
    <row r="82" spans="2:7" x14ac:dyDescent="0.2">
      <c r="B82" s="124" t="s">
        <v>416</v>
      </c>
      <c r="C82" s="2"/>
      <c r="D82" s="2"/>
      <c r="E82" s="2"/>
      <c r="F82" s="2"/>
      <c r="G82" s="2"/>
    </row>
    <row r="83" spans="2:7" x14ac:dyDescent="0.2">
      <c r="B83" s="573" t="s">
        <v>216</v>
      </c>
      <c r="C83" s="2"/>
      <c r="D83" s="2"/>
      <c r="E83" s="2"/>
      <c r="F83" s="2"/>
      <c r="G83" s="2"/>
    </row>
    <row r="84" spans="2:7" x14ac:dyDescent="0.2">
      <c r="B84" s="124" t="s">
        <v>415</v>
      </c>
      <c r="C84" s="2"/>
      <c r="D84" s="2"/>
      <c r="E84" s="2"/>
      <c r="F84" s="2"/>
      <c r="G84" s="2"/>
    </row>
    <row r="85" spans="2:7" x14ac:dyDescent="0.2">
      <c r="B85" s="573" t="s">
        <v>37</v>
      </c>
      <c r="C85" s="2"/>
      <c r="D85" s="2"/>
      <c r="E85" s="2"/>
      <c r="F85" s="2"/>
      <c r="G85" s="2"/>
    </row>
    <row r="86" spans="2:7" x14ac:dyDescent="0.2">
      <c r="B86" s="124" t="s">
        <v>751</v>
      </c>
      <c r="C86" s="2"/>
      <c r="D86" s="2"/>
      <c r="E86" s="2"/>
      <c r="F86" s="2"/>
      <c r="G86" s="2"/>
    </row>
    <row r="87" spans="2:7" x14ac:dyDescent="0.2">
      <c r="B87" s="574" t="s">
        <v>217</v>
      </c>
      <c r="C87" s="2"/>
      <c r="D87" s="2"/>
      <c r="E87" s="2"/>
      <c r="F87" s="2"/>
      <c r="G87" s="2"/>
    </row>
    <row r="88" spans="2:7" x14ac:dyDescent="0.2">
      <c r="B88" s="124" t="s">
        <v>752</v>
      </c>
      <c r="C88" s="2"/>
      <c r="D88" s="2"/>
      <c r="E88" s="2"/>
      <c r="F88" s="2"/>
      <c r="G88" s="2"/>
    </row>
    <row r="89" spans="2:7" x14ac:dyDescent="0.2">
      <c r="B89" s="571" t="s">
        <v>218</v>
      </c>
      <c r="C89" s="2"/>
      <c r="D89" s="2"/>
      <c r="E89" s="2"/>
      <c r="F89" s="2"/>
      <c r="G89" s="2"/>
    </row>
    <row r="90" spans="2:7" x14ac:dyDescent="0.2">
      <c r="B90" s="572" t="s">
        <v>220</v>
      </c>
      <c r="C90" s="2"/>
      <c r="D90" s="2"/>
      <c r="E90" s="2"/>
      <c r="F90" s="2"/>
      <c r="G90" s="2"/>
    </row>
    <row r="91" spans="2:7" x14ac:dyDescent="0.2">
      <c r="B91" s="571" t="s">
        <v>219</v>
      </c>
      <c r="C91" s="2"/>
      <c r="D91" s="2"/>
      <c r="E91" s="2"/>
      <c r="F91" s="2"/>
      <c r="G91" s="2"/>
    </row>
    <row r="92" spans="2:7" x14ac:dyDescent="0.2">
      <c r="B92" s="572" t="s">
        <v>221</v>
      </c>
      <c r="C92" s="2"/>
      <c r="D92" s="2"/>
      <c r="E92" s="2"/>
      <c r="F92" s="2"/>
      <c r="G92" s="2"/>
    </row>
    <row r="93" spans="2:7" x14ac:dyDescent="0.2">
      <c r="B93" s="2"/>
      <c r="C93" s="2"/>
      <c r="D93" s="2"/>
      <c r="E93" s="2"/>
      <c r="F93" s="2"/>
      <c r="G93" s="2"/>
    </row>
    <row r="94" spans="2:7" x14ac:dyDescent="0.2">
      <c r="B94" s="2"/>
      <c r="C94" s="2"/>
      <c r="D94" s="2"/>
      <c r="E94" s="2"/>
      <c r="F94" s="2"/>
      <c r="G94" s="2"/>
    </row>
    <row r="95" spans="2:7" x14ac:dyDescent="0.2">
      <c r="B95" s="2"/>
      <c r="C95" s="2"/>
      <c r="D95" s="2"/>
      <c r="E95" s="2"/>
      <c r="F95" s="2"/>
      <c r="G95" s="2"/>
    </row>
  </sheetData>
  <phoneticPr fontId="23" type="noConversion"/>
  <pageMargins left="0.19685039370078741" right="0.19685039370078741" top="0.98425196850393704" bottom="0.78740157480314965" header="0.51181102362204722" footer="0.51181102362204722"/>
  <pageSetup scale="75" orientation="landscape" r:id="rId1"/>
  <headerFooter alignWithMargins="0">
    <oddHeader>&amp;LPríloha 7: Štandardné tabuľky - Cesty 
&amp;"Arial,Tučné"&amp;12 01 Investičné náklady</oddHeader>
    <oddFooter>&amp;CStrana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L18"/>
  <sheetViews>
    <sheetView zoomScaleNormal="100" workbookViewId="0">
      <selection activeCell="H10" sqref="H10"/>
    </sheetView>
  </sheetViews>
  <sheetFormatPr defaultRowHeight="11.25" x14ac:dyDescent="0.2"/>
  <cols>
    <col min="1" max="1" width="2.7109375" style="348" customWidth="1"/>
    <col min="2" max="2" width="50.7109375" style="348" customWidth="1"/>
    <col min="3" max="9" width="13.7109375" style="348" customWidth="1"/>
    <col min="10" max="11" width="5" style="348" bestFit="1" customWidth="1"/>
    <col min="12" max="12" width="12.85546875" style="348" customWidth="1"/>
    <col min="13" max="36" width="5" style="348" bestFit="1" customWidth="1"/>
    <col min="37" max="16384" width="9.140625" style="348"/>
  </cols>
  <sheetData>
    <row r="2" spans="2:12" ht="12.75" x14ac:dyDescent="0.2">
      <c r="B2" s="222" t="s">
        <v>668</v>
      </c>
    </row>
    <row r="3" spans="2:12" ht="12" thickBot="1" x14ac:dyDescent="0.25"/>
    <row r="4" spans="2:12" x14ac:dyDescent="0.2">
      <c r="B4" s="420" t="s">
        <v>80</v>
      </c>
      <c r="H4" s="421" t="s">
        <v>81</v>
      </c>
      <c r="I4" s="422" t="s">
        <v>82</v>
      </c>
    </row>
    <row r="5" spans="2:12" ht="56.25" x14ac:dyDescent="0.2">
      <c r="B5" s="423" t="s">
        <v>31</v>
      </c>
      <c r="C5" s="424" t="s">
        <v>25</v>
      </c>
      <c r="D5" s="424" t="s">
        <v>62</v>
      </c>
      <c r="E5" s="424" t="s">
        <v>29</v>
      </c>
      <c r="F5" s="424" t="s">
        <v>28</v>
      </c>
      <c r="G5" s="425" t="s">
        <v>30</v>
      </c>
      <c r="H5" s="426" t="s">
        <v>13</v>
      </c>
      <c r="I5" s="427" t="s">
        <v>13</v>
      </c>
    </row>
    <row r="6" spans="2:12" x14ac:dyDescent="0.2">
      <c r="B6" s="428" t="s">
        <v>678</v>
      </c>
      <c r="C6" s="575">
        <v>5</v>
      </c>
      <c r="D6" s="430">
        <v>13</v>
      </c>
      <c r="E6" s="429">
        <v>2</v>
      </c>
      <c r="F6" s="435">
        <v>15</v>
      </c>
      <c r="G6" s="49">
        <v>0.4</v>
      </c>
      <c r="H6" s="431">
        <v>380376</v>
      </c>
      <c r="I6" s="432">
        <v>342338.4</v>
      </c>
      <c r="L6" s="433" t="s">
        <v>222</v>
      </c>
    </row>
    <row r="7" spans="2:12" x14ac:dyDescent="0.2">
      <c r="B7" s="428" t="s">
        <v>679</v>
      </c>
      <c r="C7" s="434">
        <v>8</v>
      </c>
      <c r="D7" s="430">
        <v>13</v>
      </c>
      <c r="E7" s="429">
        <v>1</v>
      </c>
      <c r="F7" s="435">
        <v>16</v>
      </c>
      <c r="G7" s="49">
        <v>0.375</v>
      </c>
      <c r="H7" s="431">
        <v>0</v>
      </c>
      <c r="I7" s="432">
        <v>0</v>
      </c>
    </row>
    <row r="8" spans="2:12" x14ac:dyDescent="0.2">
      <c r="B8" s="428" t="s">
        <v>680</v>
      </c>
      <c r="C8" s="434">
        <v>5</v>
      </c>
      <c r="D8" s="430">
        <v>13</v>
      </c>
      <c r="E8" s="429">
        <v>2</v>
      </c>
      <c r="F8" s="435">
        <v>15</v>
      </c>
      <c r="G8" s="49">
        <v>0.4</v>
      </c>
      <c r="H8" s="431">
        <v>0</v>
      </c>
      <c r="I8" s="432">
        <v>0</v>
      </c>
    </row>
    <row r="9" spans="2:12" x14ac:dyDescent="0.2">
      <c r="B9" s="428" t="s">
        <v>681</v>
      </c>
      <c r="C9" s="434">
        <v>5</v>
      </c>
      <c r="D9" s="430">
        <v>13</v>
      </c>
      <c r="E9" s="429">
        <v>2</v>
      </c>
      <c r="F9" s="435">
        <v>15</v>
      </c>
      <c r="G9" s="49">
        <v>0.4</v>
      </c>
      <c r="H9" s="431">
        <v>0</v>
      </c>
      <c r="I9" s="432">
        <v>0</v>
      </c>
      <c r="L9" s="348" t="s">
        <v>223</v>
      </c>
    </row>
    <row r="10" spans="2:12" ht="12" thickBot="1" x14ac:dyDescent="0.25">
      <c r="B10" s="428" t="s">
        <v>699</v>
      </c>
      <c r="C10" s="434">
        <v>15</v>
      </c>
      <c r="D10" s="430">
        <v>13</v>
      </c>
      <c r="E10" s="429">
        <v>0</v>
      </c>
      <c r="F10" s="435">
        <v>15</v>
      </c>
      <c r="G10" s="49">
        <v>0.13333333333333333</v>
      </c>
      <c r="H10" s="431">
        <v>1134652</v>
      </c>
      <c r="I10" s="432">
        <v>1021186.7999999999</v>
      </c>
      <c r="L10" s="348" t="s">
        <v>224</v>
      </c>
    </row>
    <row r="11" spans="2:12" ht="12" thickBot="1" x14ac:dyDescent="0.25">
      <c r="B11" s="436" t="s">
        <v>13</v>
      </c>
      <c r="C11" s="437"/>
      <c r="D11" s="438"/>
      <c r="E11" s="437"/>
      <c r="F11" s="437"/>
      <c r="G11" s="439"/>
      <c r="H11" s="440">
        <v>1515028</v>
      </c>
      <c r="I11" s="441">
        <v>1363525.2</v>
      </c>
    </row>
    <row r="12" spans="2:12" x14ac:dyDescent="0.2">
      <c r="B12" s="442" t="s">
        <v>79</v>
      </c>
    </row>
    <row r="15" spans="2:12" x14ac:dyDescent="0.2">
      <c r="B15" s="443" t="s">
        <v>695</v>
      </c>
      <c r="C15" s="444"/>
      <c r="D15" s="444"/>
    </row>
    <row r="16" spans="2:12" x14ac:dyDescent="0.2">
      <c r="B16" s="439" t="s">
        <v>696</v>
      </c>
      <c r="C16" s="445"/>
      <c r="D16" s="446"/>
    </row>
    <row r="17" spans="2:4" x14ac:dyDescent="0.2">
      <c r="B17" s="439" t="s">
        <v>697</v>
      </c>
      <c r="C17" s="445"/>
      <c r="D17" s="447"/>
    </row>
    <row r="18" spans="2:4" x14ac:dyDescent="0.2">
      <c r="B18" s="343" t="s">
        <v>698</v>
      </c>
    </row>
  </sheetData>
  <pageMargins left="0.19685039370078741" right="0.19685039370078741" top="0.98425196850393704" bottom="0.78740157480314965" header="0.51181102362204722" footer="0.51181102362204722"/>
  <pageSetup scale="75" orientation="landscape" r:id="rId1"/>
  <headerFooter alignWithMargins="0">
    <oddHeader>&amp;LPríloha 7: Štandardné tabuľky - Cesty
&amp;"Arial,Tučné"&amp;12 02 Zostatková hodnota</oddHeader>
    <oddFooter>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S48"/>
  <sheetViews>
    <sheetView zoomScaleNormal="100" workbookViewId="0">
      <selection activeCell="B3" sqref="B3"/>
    </sheetView>
  </sheetViews>
  <sheetFormatPr defaultColWidth="9.140625" defaultRowHeight="11.25" x14ac:dyDescent="0.2"/>
  <cols>
    <col min="1" max="1" width="2" style="3" customWidth="1"/>
    <col min="2" max="2" width="60.140625" style="3" customWidth="1"/>
    <col min="3" max="3" width="10.85546875" style="3" customWidth="1"/>
    <col min="4" max="4" width="9.140625" style="3" customWidth="1"/>
    <col min="5" max="5" width="8.5703125" style="3" customWidth="1"/>
    <col min="6" max="6" width="10.140625" style="3" customWidth="1"/>
    <col min="7" max="19" width="8.140625" style="3" customWidth="1"/>
    <col min="20" max="16384" width="9.140625" style="3"/>
  </cols>
  <sheetData>
    <row r="2" spans="1:19" ht="12.75" x14ac:dyDescent="0.2">
      <c r="A2" s="329"/>
      <c r="B2" s="378" t="s">
        <v>668</v>
      </c>
    </row>
    <row r="4" spans="1:19" x14ac:dyDescent="0.2">
      <c r="C4" s="4"/>
      <c r="D4" s="4" t="s">
        <v>8</v>
      </c>
      <c r="E4" s="4"/>
      <c r="F4" s="4"/>
      <c r="G4" s="4"/>
      <c r="H4" s="4"/>
      <c r="I4" s="4"/>
      <c r="J4" s="4"/>
      <c r="K4" s="4"/>
      <c r="L4" s="4"/>
      <c r="M4" s="4"/>
      <c r="N4" s="4"/>
      <c r="O4" s="4"/>
      <c r="P4" s="4"/>
      <c r="Q4" s="4"/>
      <c r="R4" s="4"/>
      <c r="S4" s="4"/>
    </row>
    <row r="5" spans="1:19" x14ac:dyDescent="0.2">
      <c r="B5" s="5" t="s">
        <v>50</v>
      </c>
      <c r="C5" s="5"/>
      <c r="D5" s="39">
        <v>1</v>
      </c>
      <c r="E5" s="39">
        <v>2</v>
      </c>
      <c r="F5" s="39">
        <v>3</v>
      </c>
      <c r="G5" s="39">
        <v>4</v>
      </c>
      <c r="H5" s="39">
        <v>5</v>
      </c>
      <c r="I5" s="39">
        <v>6</v>
      </c>
      <c r="J5" s="39">
        <v>7</v>
      </c>
      <c r="K5" s="39">
        <v>8</v>
      </c>
      <c r="L5" s="39">
        <v>9</v>
      </c>
      <c r="M5" s="39">
        <v>10</v>
      </c>
      <c r="N5" s="39">
        <v>11</v>
      </c>
      <c r="O5" s="39">
        <v>12</v>
      </c>
      <c r="P5" s="39">
        <v>13</v>
      </c>
      <c r="Q5" s="39">
        <v>14</v>
      </c>
      <c r="R5" s="39">
        <v>15</v>
      </c>
      <c r="S5" s="39">
        <v>16</v>
      </c>
    </row>
    <row r="6" spans="1:19" x14ac:dyDescent="0.2">
      <c r="B6" s="6" t="s">
        <v>32</v>
      </c>
      <c r="C6" s="407" t="s">
        <v>7</v>
      </c>
      <c r="D6" s="371">
        <v>2024</v>
      </c>
      <c r="E6" s="371">
        <v>2025</v>
      </c>
      <c r="F6" s="371">
        <v>2026</v>
      </c>
      <c r="G6" s="371">
        <v>2027</v>
      </c>
      <c r="H6" s="371">
        <v>2028</v>
      </c>
      <c r="I6" s="371">
        <v>2029</v>
      </c>
      <c r="J6" s="371">
        <v>2030</v>
      </c>
      <c r="K6" s="371">
        <v>2031</v>
      </c>
      <c r="L6" s="371">
        <v>2032</v>
      </c>
      <c r="M6" s="371">
        <v>2033</v>
      </c>
      <c r="N6" s="371">
        <v>2034</v>
      </c>
      <c r="O6" s="371">
        <v>2035</v>
      </c>
      <c r="P6" s="371">
        <v>2036</v>
      </c>
      <c r="Q6" s="371">
        <v>2037</v>
      </c>
      <c r="R6" s="371">
        <v>2038</v>
      </c>
      <c r="S6" s="371">
        <v>2039</v>
      </c>
    </row>
    <row r="7" spans="1:19" x14ac:dyDescent="0.2">
      <c r="B7" s="4" t="s">
        <v>57</v>
      </c>
      <c r="C7" s="7">
        <v>22564705.873276833</v>
      </c>
      <c r="D7" s="8">
        <v>1410294.1170798023</v>
      </c>
      <c r="E7" s="8">
        <v>1410294.1170798023</v>
      </c>
      <c r="F7" s="8">
        <v>1410294.1170798023</v>
      </c>
      <c r="G7" s="8">
        <v>1410294.1170798023</v>
      </c>
      <c r="H7" s="8">
        <v>1410294.1170798023</v>
      </c>
      <c r="I7" s="8">
        <v>1410294.1170798023</v>
      </c>
      <c r="J7" s="8">
        <v>1410294.1170798023</v>
      </c>
      <c r="K7" s="8">
        <v>1410294.1170798023</v>
      </c>
      <c r="L7" s="8">
        <v>1410294.1170798023</v>
      </c>
      <c r="M7" s="8">
        <v>1410294.1170798023</v>
      </c>
      <c r="N7" s="8">
        <v>1410294.1170798023</v>
      </c>
      <c r="O7" s="8">
        <v>1410294.1170798023</v>
      </c>
      <c r="P7" s="8">
        <v>1410294.1170798023</v>
      </c>
      <c r="Q7" s="8">
        <v>1410294.1170798023</v>
      </c>
      <c r="R7" s="8">
        <v>1410294.1170798023</v>
      </c>
      <c r="S7" s="8">
        <v>1410294.1170798023</v>
      </c>
    </row>
    <row r="8" spans="1:19" x14ac:dyDescent="0.2">
      <c r="B8" s="4" t="s">
        <v>33</v>
      </c>
      <c r="C8" s="7">
        <v>9770067.3200000003</v>
      </c>
      <c r="D8" s="8">
        <v>1298547.0799999998</v>
      </c>
      <c r="E8" s="8">
        <v>842991</v>
      </c>
      <c r="F8" s="8">
        <v>0</v>
      </c>
      <c r="G8" s="8">
        <v>0</v>
      </c>
      <c r="H8" s="8">
        <v>682302</v>
      </c>
      <c r="I8" s="8">
        <v>1298547.0799999998</v>
      </c>
      <c r="J8" s="8">
        <v>842991</v>
      </c>
      <c r="K8" s="8">
        <v>0</v>
      </c>
      <c r="L8" s="8">
        <v>0</v>
      </c>
      <c r="M8" s="8">
        <v>682302</v>
      </c>
      <c r="N8" s="8">
        <v>1298547.0799999998</v>
      </c>
      <c r="O8" s="8">
        <v>842991</v>
      </c>
      <c r="P8" s="8">
        <v>0</v>
      </c>
      <c r="Q8" s="8">
        <v>0</v>
      </c>
      <c r="R8" s="8">
        <v>682302</v>
      </c>
      <c r="S8" s="8">
        <v>1298547.0799999998</v>
      </c>
    </row>
    <row r="9" spans="1:19" x14ac:dyDescent="0.2">
      <c r="B9" s="5" t="s">
        <v>417</v>
      </c>
      <c r="C9" s="12">
        <v>32334773.19327683</v>
      </c>
      <c r="D9" s="12">
        <v>2708841.1970798019</v>
      </c>
      <c r="E9" s="12">
        <v>2253285.1170798023</v>
      </c>
      <c r="F9" s="12">
        <v>1410294.1170798023</v>
      </c>
      <c r="G9" s="12">
        <v>1410294.1170798023</v>
      </c>
      <c r="H9" s="12">
        <v>2092596.1170798023</v>
      </c>
      <c r="I9" s="12">
        <v>2708841.1970798019</v>
      </c>
      <c r="J9" s="12">
        <v>2253285.1170798023</v>
      </c>
      <c r="K9" s="12">
        <v>1410294.1170798023</v>
      </c>
      <c r="L9" s="12">
        <v>1410294.1170798023</v>
      </c>
      <c r="M9" s="12">
        <v>2092596.1170798023</v>
      </c>
      <c r="N9" s="12">
        <v>2708841.1970798019</v>
      </c>
      <c r="O9" s="12">
        <v>2253285.1170798023</v>
      </c>
      <c r="P9" s="12">
        <v>1410294.1170798023</v>
      </c>
      <c r="Q9" s="12">
        <v>1410294.1170798023</v>
      </c>
      <c r="R9" s="12">
        <v>2092596.1170798023</v>
      </c>
      <c r="S9" s="12">
        <v>2708841.1970798019</v>
      </c>
    </row>
    <row r="10" spans="1:19" x14ac:dyDescent="0.2">
      <c r="B10" s="13" t="s">
        <v>54</v>
      </c>
      <c r="C10" s="7">
        <v>0</v>
      </c>
      <c r="D10" s="8">
        <v>0</v>
      </c>
      <c r="E10" s="8">
        <v>0</v>
      </c>
      <c r="F10" s="8">
        <v>0</v>
      </c>
      <c r="G10" s="8">
        <v>0</v>
      </c>
      <c r="H10" s="8">
        <v>0</v>
      </c>
      <c r="I10" s="8">
        <v>0</v>
      </c>
      <c r="J10" s="8">
        <v>0</v>
      </c>
      <c r="K10" s="8">
        <v>0</v>
      </c>
      <c r="L10" s="8">
        <v>0</v>
      </c>
      <c r="M10" s="8">
        <v>0</v>
      </c>
      <c r="N10" s="8">
        <v>0</v>
      </c>
      <c r="O10" s="8">
        <v>0</v>
      </c>
      <c r="P10" s="8">
        <v>0</v>
      </c>
      <c r="Q10" s="8">
        <v>0</v>
      </c>
      <c r="R10" s="8">
        <v>0</v>
      </c>
      <c r="S10" s="8">
        <v>0</v>
      </c>
    </row>
    <row r="11" spans="1:19" ht="12" thickBot="1" x14ac:dyDescent="0.25">
      <c r="B11" s="22" t="s">
        <v>52</v>
      </c>
      <c r="C11" s="23">
        <v>0</v>
      </c>
      <c r="D11" s="23">
        <v>0</v>
      </c>
      <c r="E11" s="23">
        <v>0</v>
      </c>
      <c r="F11" s="23">
        <v>0</v>
      </c>
      <c r="G11" s="23">
        <v>0</v>
      </c>
      <c r="H11" s="23">
        <v>0</v>
      </c>
      <c r="I11" s="23">
        <v>0</v>
      </c>
      <c r="J11" s="23">
        <v>0</v>
      </c>
      <c r="K11" s="23">
        <v>0</v>
      </c>
      <c r="L11" s="23">
        <v>0</v>
      </c>
      <c r="M11" s="23">
        <v>0</v>
      </c>
      <c r="N11" s="23">
        <v>0</v>
      </c>
      <c r="O11" s="23">
        <v>0</v>
      </c>
      <c r="P11" s="23">
        <v>0</v>
      </c>
      <c r="Q11" s="23">
        <v>0</v>
      </c>
      <c r="R11" s="23">
        <v>0</v>
      </c>
      <c r="S11" s="23">
        <v>0</v>
      </c>
    </row>
    <row r="12" spans="1:19" ht="12" thickTop="1" x14ac:dyDescent="0.2">
      <c r="B12" s="24" t="s">
        <v>51</v>
      </c>
      <c r="C12" s="25">
        <v>32334773.19327683</v>
      </c>
      <c r="D12" s="25">
        <v>2708841.1970798019</v>
      </c>
      <c r="E12" s="25">
        <v>2253285.1170798023</v>
      </c>
      <c r="F12" s="25">
        <v>1410294.1170798023</v>
      </c>
      <c r="G12" s="25">
        <v>1410294.1170798023</v>
      </c>
      <c r="H12" s="25">
        <v>2092596.1170798023</v>
      </c>
      <c r="I12" s="25">
        <v>2708841.1970798019</v>
      </c>
      <c r="J12" s="25">
        <v>2253285.1170798023</v>
      </c>
      <c r="K12" s="25">
        <v>1410294.1170798023</v>
      </c>
      <c r="L12" s="25">
        <v>1410294.1170798023</v>
      </c>
      <c r="M12" s="25">
        <v>2092596.1170798023</v>
      </c>
      <c r="N12" s="25">
        <v>2708841.1970798019</v>
      </c>
      <c r="O12" s="25">
        <v>2253285.1170798023</v>
      </c>
      <c r="P12" s="25">
        <v>1410294.1170798023</v>
      </c>
      <c r="Q12" s="25">
        <v>1410294.1170798023</v>
      </c>
      <c r="R12" s="25">
        <v>2092596.1170798023</v>
      </c>
      <c r="S12" s="25">
        <v>2708841.1970798019</v>
      </c>
    </row>
    <row r="15" spans="1:19" x14ac:dyDescent="0.2">
      <c r="C15" s="4"/>
      <c r="D15" s="4" t="s">
        <v>8</v>
      </c>
      <c r="E15" s="4"/>
      <c r="F15" s="4"/>
      <c r="G15" s="4"/>
      <c r="H15" s="4"/>
      <c r="I15" s="4"/>
      <c r="J15" s="4"/>
      <c r="K15" s="4"/>
      <c r="L15" s="4"/>
      <c r="M15" s="4"/>
      <c r="N15" s="4"/>
      <c r="O15" s="4"/>
      <c r="P15" s="4"/>
      <c r="Q15" s="4"/>
      <c r="R15" s="4"/>
      <c r="S15" s="4"/>
    </row>
    <row r="16" spans="1:19" x14ac:dyDescent="0.2">
      <c r="B16" s="5" t="s">
        <v>55</v>
      </c>
      <c r="C16" s="5"/>
      <c r="D16" s="39">
        <v>1</v>
      </c>
      <c r="E16" s="39">
        <v>2</v>
      </c>
      <c r="F16" s="39">
        <v>3</v>
      </c>
      <c r="G16" s="39">
        <v>4</v>
      </c>
      <c r="H16" s="39">
        <v>5</v>
      </c>
      <c r="I16" s="39">
        <v>6</v>
      </c>
      <c r="J16" s="39">
        <v>7</v>
      </c>
      <c r="K16" s="39">
        <v>8</v>
      </c>
      <c r="L16" s="39">
        <v>9</v>
      </c>
      <c r="M16" s="39">
        <v>10</v>
      </c>
      <c r="N16" s="39">
        <v>11</v>
      </c>
      <c r="O16" s="39">
        <v>12</v>
      </c>
      <c r="P16" s="39">
        <v>13</v>
      </c>
      <c r="Q16" s="39">
        <v>14</v>
      </c>
      <c r="R16" s="39">
        <v>15</v>
      </c>
      <c r="S16" s="39">
        <v>16</v>
      </c>
    </row>
    <row r="17" spans="2:19" x14ac:dyDescent="0.2">
      <c r="B17" s="6" t="s">
        <v>34</v>
      </c>
      <c r="C17" s="407" t="s">
        <v>7</v>
      </c>
      <c r="D17" s="371">
        <v>2024</v>
      </c>
      <c r="E17" s="371">
        <v>2025</v>
      </c>
      <c r="F17" s="371">
        <v>2026</v>
      </c>
      <c r="G17" s="371">
        <v>2027</v>
      </c>
      <c r="H17" s="371">
        <v>2028</v>
      </c>
      <c r="I17" s="371">
        <v>2029</v>
      </c>
      <c r="J17" s="371">
        <v>2030</v>
      </c>
      <c r="K17" s="371">
        <v>2031</v>
      </c>
      <c r="L17" s="371">
        <v>2032</v>
      </c>
      <c r="M17" s="371">
        <v>2033</v>
      </c>
      <c r="N17" s="371">
        <v>2034</v>
      </c>
      <c r="O17" s="371">
        <v>2035</v>
      </c>
      <c r="P17" s="371">
        <v>2036</v>
      </c>
      <c r="Q17" s="371">
        <v>2037</v>
      </c>
      <c r="R17" s="371">
        <v>2038</v>
      </c>
      <c r="S17" s="371">
        <v>2039</v>
      </c>
    </row>
    <row r="18" spans="2:19" x14ac:dyDescent="0.2">
      <c r="B18" s="4" t="s">
        <v>57</v>
      </c>
      <c r="C18" s="7">
        <v>33305412.81339176</v>
      </c>
      <c r="D18" s="8">
        <v>1410294.1170798023</v>
      </c>
      <c r="E18" s="8">
        <v>1497671.5162472003</v>
      </c>
      <c r="F18" s="8">
        <v>2164415.4495300311</v>
      </c>
      <c r="G18" s="8">
        <v>2165501.3555079401</v>
      </c>
      <c r="H18" s="8">
        <v>2166581.7868475341</v>
      </c>
      <c r="I18" s="8">
        <v>2167656.1927962252</v>
      </c>
      <c r="J18" s="8">
        <v>2168724.0196285965</v>
      </c>
      <c r="K18" s="8">
        <v>2169784.0283917189</v>
      </c>
      <c r="L18" s="8">
        <v>2170835.6367517775</v>
      </c>
      <c r="M18" s="8">
        <v>2171878.2611681637</v>
      </c>
      <c r="N18" s="8">
        <v>2172911.3174164798</v>
      </c>
      <c r="O18" s="8">
        <v>2173934.2211186257</v>
      </c>
      <c r="P18" s="8">
        <v>2174921.0912849708</v>
      </c>
      <c r="Q18" s="8">
        <v>2175870.5554027003</v>
      </c>
      <c r="R18" s="8">
        <v>2176781.281747397</v>
      </c>
      <c r="S18" s="8">
        <v>2177651.9824725967</v>
      </c>
    </row>
    <row r="19" spans="2:19" x14ac:dyDescent="0.2">
      <c r="B19" s="4" t="s">
        <v>33</v>
      </c>
      <c r="C19" s="7">
        <v>11671947.32</v>
      </c>
      <c r="D19" s="8">
        <v>1298547.0799999998</v>
      </c>
      <c r="E19" s="8">
        <v>842991</v>
      </c>
      <c r="F19" s="8">
        <v>0</v>
      </c>
      <c r="G19" s="8">
        <v>0</v>
      </c>
      <c r="H19" s="8">
        <v>682302</v>
      </c>
      <c r="I19" s="8">
        <v>1298547.0799999998</v>
      </c>
      <c r="J19" s="8">
        <v>1793931</v>
      </c>
      <c r="K19" s="8">
        <v>0</v>
      </c>
      <c r="L19" s="8">
        <v>0</v>
      </c>
      <c r="M19" s="8">
        <v>682302</v>
      </c>
      <c r="N19" s="8">
        <v>1298547.0799999998</v>
      </c>
      <c r="O19" s="8">
        <v>1793931</v>
      </c>
      <c r="P19" s="8">
        <v>0</v>
      </c>
      <c r="Q19" s="8">
        <v>0</v>
      </c>
      <c r="R19" s="8">
        <v>682302</v>
      </c>
      <c r="S19" s="8">
        <v>1298547.0799999998</v>
      </c>
    </row>
    <row r="20" spans="2:19" x14ac:dyDescent="0.2">
      <c r="B20" s="5" t="s">
        <v>417</v>
      </c>
      <c r="C20" s="12">
        <v>44977360.133391768</v>
      </c>
      <c r="D20" s="12">
        <v>2708841.1970798019</v>
      </c>
      <c r="E20" s="12">
        <v>2340662.5162472003</v>
      </c>
      <c r="F20" s="12">
        <v>2164415.4495300311</v>
      </c>
      <c r="G20" s="12">
        <v>2165501.3555079401</v>
      </c>
      <c r="H20" s="12">
        <v>2848883.7868475341</v>
      </c>
      <c r="I20" s="12">
        <v>3466203.2727962248</v>
      </c>
      <c r="J20" s="12">
        <v>3962655.0196285965</v>
      </c>
      <c r="K20" s="12">
        <v>2169784.0283917189</v>
      </c>
      <c r="L20" s="12">
        <v>2170835.6367517775</v>
      </c>
      <c r="M20" s="12">
        <v>2854180.2611681637</v>
      </c>
      <c r="N20" s="12">
        <v>3471458.3974164799</v>
      </c>
      <c r="O20" s="12">
        <v>3967865.2211186257</v>
      </c>
      <c r="P20" s="12">
        <v>2174921.0912849708</v>
      </c>
      <c r="Q20" s="12">
        <v>2175870.5554027003</v>
      </c>
      <c r="R20" s="12">
        <v>2859083.281747397</v>
      </c>
      <c r="S20" s="12">
        <v>3476199.0624725968</v>
      </c>
    </row>
    <row r="21" spans="2:19" x14ac:dyDescent="0.2">
      <c r="B21" s="13" t="s">
        <v>54</v>
      </c>
      <c r="C21" s="7">
        <v>5576789.1282548495</v>
      </c>
      <c r="D21" s="8">
        <v>0</v>
      </c>
      <c r="E21" s="8">
        <v>0</v>
      </c>
      <c r="F21" s="8">
        <v>0</v>
      </c>
      <c r="G21" s="8">
        <v>428822.79</v>
      </c>
      <c r="H21" s="8">
        <v>428989.20449999999</v>
      </c>
      <c r="I21" s="8">
        <v>428997.52522499999</v>
      </c>
      <c r="J21" s="8">
        <v>428997.94126125</v>
      </c>
      <c r="K21" s="8">
        <v>428997.96206306253</v>
      </c>
      <c r="L21" s="8">
        <v>428997.9631031531</v>
      </c>
      <c r="M21" s="8">
        <v>428997.96315515763</v>
      </c>
      <c r="N21" s="8">
        <v>428997.96315775788</v>
      </c>
      <c r="O21" s="8">
        <v>428997.96315788792</v>
      </c>
      <c r="P21" s="8">
        <v>428997.96315789438</v>
      </c>
      <c r="Q21" s="8">
        <v>428997.96315789473</v>
      </c>
      <c r="R21" s="8">
        <v>428997.96315789473</v>
      </c>
      <c r="S21" s="8">
        <v>428997.96315789473</v>
      </c>
    </row>
    <row r="22" spans="2:19" ht="12" thickBot="1" x14ac:dyDescent="0.25">
      <c r="B22" s="22" t="s">
        <v>52</v>
      </c>
      <c r="C22" s="23">
        <v>5576789.1282548495</v>
      </c>
      <c r="D22" s="23">
        <v>0</v>
      </c>
      <c r="E22" s="23">
        <v>0</v>
      </c>
      <c r="F22" s="23">
        <v>0</v>
      </c>
      <c r="G22" s="23">
        <v>428822.79</v>
      </c>
      <c r="H22" s="23">
        <v>428989.20449999999</v>
      </c>
      <c r="I22" s="23">
        <v>428997.52522499999</v>
      </c>
      <c r="J22" s="23">
        <v>428997.94126125</v>
      </c>
      <c r="K22" s="23">
        <v>428997.96206306253</v>
      </c>
      <c r="L22" s="23">
        <v>428997.9631031531</v>
      </c>
      <c r="M22" s="23">
        <v>428997.96315515763</v>
      </c>
      <c r="N22" s="23">
        <v>428997.96315775788</v>
      </c>
      <c r="O22" s="23">
        <v>428997.96315788792</v>
      </c>
      <c r="P22" s="23">
        <v>428997.96315789438</v>
      </c>
      <c r="Q22" s="23">
        <v>428997.96315789473</v>
      </c>
      <c r="R22" s="23">
        <v>428997.96315789473</v>
      </c>
      <c r="S22" s="23">
        <v>428997.96315789473</v>
      </c>
    </row>
    <row r="23" spans="2:19" ht="12" thickTop="1" x14ac:dyDescent="0.2">
      <c r="B23" s="24" t="s">
        <v>51</v>
      </c>
      <c r="C23" s="25">
        <v>50554149.261646613</v>
      </c>
      <c r="D23" s="25">
        <v>2708841.1970798019</v>
      </c>
      <c r="E23" s="25">
        <v>2340662.5162472003</v>
      </c>
      <c r="F23" s="25">
        <v>2164415.4495300311</v>
      </c>
      <c r="G23" s="25">
        <v>2594324.1455079401</v>
      </c>
      <c r="H23" s="25">
        <v>3277872.9913475341</v>
      </c>
      <c r="I23" s="25">
        <v>3895200.7980212248</v>
      </c>
      <c r="J23" s="25">
        <v>4391652.9608898461</v>
      </c>
      <c r="K23" s="25">
        <v>2598781.9904547813</v>
      </c>
      <c r="L23" s="25">
        <v>2599833.5998549308</v>
      </c>
      <c r="M23" s="25">
        <v>3283178.2243233211</v>
      </c>
      <c r="N23" s="25">
        <v>3900456.360574238</v>
      </c>
      <c r="O23" s="25">
        <v>4396863.1842765138</v>
      </c>
      <c r="P23" s="25">
        <v>2603919.0544428653</v>
      </c>
      <c r="Q23" s="25">
        <v>2604868.5185605949</v>
      </c>
      <c r="R23" s="25">
        <v>3288081.2449052916</v>
      </c>
      <c r="S23" s="25">
        <v>3905197.0256304913</v>
      </c>
    </row>
    <row r="26" spans="2:19" x14ac:dyDescent="0.2">
      <c r="C26" s="4"/>
      <c r="D26" s="4" t="s">
        <v>8</v>
      </c>
      <c r="E26" s="4"/>
      <c r="F26" s="4"/>
      <c r="G26" s="4"/>
      <c r="H26" s="4"/>
      <c r="I26" s="4"/>
      <c r="J26" s="4"/>
      <c r="K26" s="4"/>
      <c r="L26" s="4"/>
      <c r="M26" s="4"/>
      <c r="N26" s="4"/>
      <c r="O26" s="4"/>
      <c r="P26" s="4"/>
      <c r="Q26" s="4"/>
      <c r="R26" s="4"/>
      <c r="S26" s="4"/>
    </row>
    <row r="27" spans="2:19" x14ac:dyDescent="0.2">
      <c r="B27" s="5" t="s">
        <v>56</v>
      </c>
      <c r="C27" s="5"/>
      <c r="D27" s="39">
        <v>1</v>
      </c>
      <c r="E27" s="39">
        <v>2</v>
      </c>
      <c r="F27" s="39">
        <v>3</v>
      </c>
      <c r="G27" s="39">
        <v>4</v>
      </c>
      <c r="H27" s="39">
        <v>5</v>
      </c>
      <c r="I27" s="39">
        <v>6</v>
      </c>
      <c r="J27" s="39">
        <v>7</v>
      </c>
      <c r="K27" s="39">
        <v>8</v>
      </c>
      <c r="L27" s="39">
        <v>9</v>
      </c>
      <c r="M27" s="39">
        <v>10</v>
      </c>
      <c r="N27" s="39">
        <v>11</v>
      </c>
      <c r="O27" s="39">
        <v>12</v>
      </c>
      <c r="P27" s="39">
        <v>13</v>
      </c>
      <c r="Q27" s="39">
        <v>14</v>
      </c>
      <c r="R27" s="39">
        <v>15</v>
      </c>
      <c r="S27" s="39">
        <v>16</v>
      </c>
    </row>
    <row r="28" spans="2:19" x14ac:dyDescent="0.2">
      <c r="B28" s="171" t="s">
        <v>40</v>
      </c>
      <c r="C28" s="171" t="s">
        <v>7</v>
      </c>
      <c r="D28" s="448">
        <v>2024</v>
      </c>
      <c r="E28" s="448">
        <v>2025</v>
      </c>
      <c r="F28" s="448">
        <v>2026</v>
      </c>
      <c r="G28" s="448">
        <v>2027</v>
      </c>
      <c r="H28" s="448">
        <v>2028</v>
      </c>
      <c r="I28" s="448">
        <v>2029</v>
      </c>
      <c r="J28" s="448">
        <v>2030</v>
      </c>
      <c r="K28" s="448">
        <v>2031</v>
      </c>
      <c r="L28" s="448">
        <v>2032</v>
      </c>
      <c r="M28" s="448">
        <v>2033</v>
      </c>
      <c r="N28" s="448">
        <v>2034</v>
      </c>
      <c r="O28" s="448">
        <v>2035</v>
      </c>
      <c r="P28" s="448">
        <v>2036</v>
      </c>
      <c r="Q28" s="448">
        <v>2037</v>
      </c>
      <c r="R28" s="448">
        <v>2038</v>
      </c>
      <c r="S28" s="448">
        <v>2039</v>
      </c>
    </row>
    <row r="29" spans="2:19" x14ac:dyDescent="0.2">
      <c r="B29" s="4" t="s">
        <v>57</v>
      </c>
      <c r="C29" s="7">
        <v>10740706.940114923</v>
      </c>
      <c r="D29" s="9">
        <v>0</v>
      </c>
      <c r="E29" s="9">
        <v>87377.399167397991</v>
      </c>
      <c r="F29" s="9">
        <v>754121.33245022874</v>
      </c>
      <c r="G29" s="9">
        <v>755207.23842813773</v>
      </c>
      <c r="H29" s="9">
        <v>756287.6697677318</v>
      </c>
      <c r="I29" s="9">
        <v>757362.07571642287</v>
      </c>
      <c r="J29" s="9">
        <v>758429.90254879417</v>
      </c>
      <c r="K29" s="9">
        <v>759489.91131191654</v>
      </c>
      <c r="L29" s="9">
        <v>760541.51967197517</v>
      </c>
      <c r="M29" s="9">
        <v>761584.14408836141</v>
      </c>
      <c r="N29" s="9">
        <v>762617.20033667749</v>
      </c>
      <c r="O29" s="9">
        <v>763640.1040388234</v>
      </c>
      <c r="P29" s="9">
        <v>764626.97420516843</v>
      </c>
      <c r="Q29" s="9">
        <v>765576.438322898</v>
      </c>
      <c r="R29" s="9">
        <v>766487.16466759471</v>
      </c>
      <c r="S29" s="9">
        <v>767357.86539279437</v>
      </c>
    </row>
    <row r="30" spans="2:19" x14ac:dyDescent="0.2">
      <c r="B30" s="4" t="s">
        <v>33</v>
      </c>
      <c r="C30" s="7">
        <v>1901880</v>
      </c>
      <c r="D30" s="9">
        <v>0</v>
      </c>
      <c r="E30" s="9">
        <v>0</v>
      </c>
      <c r="F30" s="9">
        <v>0</v>
      </c>
      <c r="G30" s="9">
        <v>0</v>
      </c>
      <c r="H30" s="9">
        <v>0</v>
      </c>
      <c r="I30" s="9">
        <v>0</v>
      </c>
      <c r="J30" s="9">
        <v>950940</v>
      </c>
      <c r="K30" s="9">
        <v>0</v>
      </c>
      <c r="L30" s="9">
        <v>0</v>
      </c>
      <c r="M30" s="9">
        <v>0</v>
      </c>
      <c r="N30" s="9">
        <v>0</v>
      </c>
      <c r="O30" s="9">
        <v>950940</v>
      </c>
      <c r="P30" s="9">
        <v>0</v>
      </c>
      <c r="Q30" s="9">
        <v>0</v>
      </c>
      <c r="R30" s="9">
        <v>0</v>
      </c>
      <c r="S30" s="9">
        <v>0</v>
      </c>
    </row>
    <row r="31" spans="2:19" x14ac:dyDescent="0.2">
      <c r="B31" s="5" t="s">
        <v>417</v>
      </c>
      <c r="C31" s="12">
        <v>12642586.940114923</v>
      </c>
      <c r="D31" s="12">
        <v>0</v>
      </c>
      <c r="E31" s="12">
        <v>87377.399167397991</v>
      </c>
      <c r="F31" s="12">
        <v>754121.33245022874</v>
      </c>
      <c r="G31" s="12">
        <v>755207.23842813773</v>
      </c>
      <c r="H31" s="12">
        <v>756287.6697677318</v>
      </c>
      <c r="I31" s="12">
        <v>757362.07571642287</v>
      </c>
      <c r="J31" s="12">
        <v>1709369.9025487942</v>
      </c>
      <c r="K31" s="12">
        <v>759489.91131191654</v>
      </c>
      <c r="L31" s="12">
        <v>760541.51967197517</v>
      </c>
      <c r="M31" s="12">
        <v>761584.14408836141</v>
      </c>
      <c r="N31" s="12">
        <v>762617.20033667749</v>
      </c>
      <c r="O31" s="12">
        <v>1714580.1040388234</v>
      </c>
      <c r="P31" s="12">
        <v>764626.97420516843</v>
      </c>
      <c r="Q31" s="12">
        <v>765576.438322898</v>
      </c>
      <c r="R31" s="12">
        <v>766487.16466759471</v>
      </c>
      <c r="S31" s="12">
        <v>767357.86539279437</v>
      </c>
    </row>
    <row r="32" spans="2:19" x14ac:dyDescent="0.2">
      <c r="B32" s="13" t="s">
        <v>54</v>
      </c>
      <c r="C32" s="7">
        <v>5576789.1282548495</v>
      </c>
      <c r="D32" s="9">
        <v>0</v>
      </c>
      <c r="E32" s="9">
        <v>0</v>
      </c>
      <c r="F32" s="9">
        <v>0</v>
      </c>
      <c r="G32" s="9">
        <v>428822.79</v>
      </c>
      <c r="H32" s="9">
        <v>428989.20449999999</v>
      </c>
      <c r="I32" s="9">
        <v>428997.52522499999</v>
      </c>
      <c r="J32" s="9">
        <v>428997.94126125</v>
      </c>
      <c r="K32" s="9">
        <v>428997.96206306253</v>
      </c>
      <c r="L32" s="9">
        <v>428997.9631031531</v>
      </c>
      <c r="M32" s="9">
        <v>428997.96315515763</v>
      </c>
      <c r="N32" s="9">
        <v>428997.96315775788</v>
      </c>
      <c r="O32" s="9">
        <v>428997.96315788792</v>
      </c>
      <c r="P32" s="9">
        <v>428997.96315789438</v>
      </c>
      <c r="Q32" s="9">
        <v>428997.96315789473</v>
      </c>
      <c r="R32" s="9">
        <v>428997.96315789473</v>
      </c>
      <c r="S32" s="9">
        <v>428997.96315789473</v>
      </c>
    </row>
    <row r="33" spans="2:19" ht="12" thickBot="1" x14ac:dyDescent="0.25">
      <c r="B33" s="22" t="s">
        <v>52</v>
      </c>
      <c r="C33" s="23">
        <v>5576789.1282548495</v>
      </c>
      <c r="D33" s="23">
        <v>0</v>
      </c>
      <c r="E33" s="23">
        <v>0</v>
      </c>
      <c r="F33" s="23">
        <v>0</v>
      </c>
      <c r="G33" s="23">
        <v>428822.79</v>
      </c>
      <c r="H33" s="23">
        <v>428989.20449999999</v>
      </c>
      <c r="I33" s="23">
        <v>428997.52522499999</v>
      </c>
      <c r="J33" s="23">
        <v>428997.94126125</v>
      </c>
      <c r="K33" s="23">
        <v>428997.96206306253</v>
      </c>
      <c r="L33" s="23">
        <v>428997.9631031531</v>
      </c>
      <c r="M33" s="23">
        <v>428997.96315515763</v>
      </c>
      <c r="N33" s="23">
        <v>428997.96315775788</v>
      </c>
      <c r="O33" s="23">
        <v>428997.96315788792</v>
      </c>
      <c r="P33" s="23">
        <v>428997.96315789438</v>
      </c>
      <c r="Q33" s="23">
        <v>428997.96315789473</v>
      </c>
      <c r="R33" s="23">
        <v>428997.96315789473</v>
      </c>
      <c r="S33" s="23">
        <v>428997.96315789473</v>
      </c>
    </row>
    <row r="34" spans="2:19" ht="12" thickTop="1" x14ac:dyDescent="0.2">
      <c r="B34" s="24" t="s">
        <v>51</v>
      </c>
      <c r="C34" s="25">
        <v>18219376.068369772</v>
      </c>
      <c r="D34" s="25">
        <v>0</v>
      </c>
      <c r="E34" s="25">
        <v>87377.399167397991</v>
      </c>
      <c r="F34" s="25">
        <v>754121.33245022874</v>
      </c>
      <c r="G34" s="25">
        <v>1184030.0284281378</v>
      </c>
      <c r="H34" s="25">
        <v>1185276.8742677318</v>
      </c>
      <c r="I34" s="25">
        <v>1186359.6009414229</v>
      </c>
      <c r="J34" s="25">
        <v>2138367.8438100442</v>
      </c>
      <c r="K34" s="25">
        <v>1188487.873374979</v>
      </c>
      <c r="L34" s="25">
        <v>1189539.4827751282</v>
      </c>
      <c r="M34" s="25">
        <v>1190582.107243519</v>
      </c>
      <c r="N34" s="25">
        <v>1191615.1634944354</v>
      </c>
      <c r="O34" s="25">
        <v>2143578.0671967114</v>
      </c>
      <c r="P34" s="25">
        <v>1193624.9373630628</v>
      </c>
      <c r="Q34" s="25">
        <v>1194574.4014807928</v>
      </c>
      <c r="R34" s="25">
        <v>1195485.1278254895</v>
      </c>
      <c r="S34" s="25">
        <v>1196355.8285506892</v>
      </c>
    </row>
    <row r="37" spans="2:19" x14ac:dyDescent="0.2">
      <c r="C37" s="4"/>
      <c r="D37" s="4" t="s">
        <v>8</v>
      </c>
      <c r="E37" s="4"/>
      <c r="F37" s="4"/>
      <c r="G37" s="4"/>
      <c r="H37" s="4"/>
      <c r="I37" s="4"/>
      <c r="J37" s="4"/>
      <c r="K37" s="4"/>
      <c r="L37" s="4"/>
      <c r="M37" s="4"/>
      <c r="N37" s="4"/>
      <c r="O37" s="4"/>
      <c r="P37" s="4"/>
      <c r="Q37" s="4"/>
      <c r="R37" s="4"/>
      <c r="S37" s="4"/>
    </row>
    <row r="38" spans="2:19" x14ac:dyDescent="0.2">
      <c r="B38" s="5" t="s">
        <v>235</v>
      </c>
      <c r="C38" s="5"/>
      <c r="D38" s="39">
        <v>1</v>
      </c>
      <c r="E38" s="39">
        <v>2</v>
      </c>
      <c r="F38" s="39">
        <v>3</v>
      </c>
      <c r="G38" s="39">
        <v>4</v>
      </c>
      <c r="H38" s="39">
        <v>5</v>
      </c>
      <c r="I38" s="39">
        <v>6</v>
      </c>
      <c r="J38" s="39">
        <v>7</v>
      </c>
      <c r="K38" s="39">
        <v>8</v>
      </c>
      <c r="L38" s="39">
        <v>9</v>
      </c>
      <c r="M38" s="39">
        <v>10</v>
      </c>
      <c r="N38" s="39">
        <v>11</v>
      </c>
      <c r="O38" s="39">
        <v>12</v>
      </c>
      <c r="P38" s="39">
        <v>13</v>
      </c>
      <c r="Q38" s="39">
        <v>14</v>
      </c>
      <c r="R38" s="39">
        <v>15</v>
      </c>
      <c r="S38" s="39">
        <v>16</v>
      </c>
    </row>
    <row r="39" spans="2:19" x14ac:dyDescent="0.2">
      <c r="B39" s="171" t="s">
        <v>40</v>
      </c>
      <c r="C39" s="171" t="s">
        <v>7</v>
      </c>
      <c r="D39" s="448">
        <v>2024</v>
      </c>
      <c r="E39" s="448">
        <v>2025</v>
      </c>
      <c r="F39" s="448">
        <v>2026</v>
      </c>
      <c r="G39" s="448">
        <v>2027</v>
      </c>
      <c r="H39" s="448">
        <v>2028</v>
      </c>
      <c r="I39" s="448">
        <v>2029</v>
      </c>
      <c r="J39" s="448">
        <v>2030</v>
      </c>
      <c r="K39" s="448">
        <v>2031</v>
      </c>
      <c r="L39" s="448">
        <v>2032</v>
      </c>
      <c r="M39" s="448">
        <v>2033</v>
      </c>
      <c r="N39" s="448">
        <v>2034</v>
      </c>
      <c r="O39" s="448">
        <v>2035</v>
      </c>
      <c r="P39" s="448">
        <v>2036</v>
      </c>
      <c r="Q39" s="448">
        <v>2037</v>
      </c>
      <c r="R39" s="448">
        <v>2038</v>
      </c>
      <c r="S39" s="448">
        <v>2039</v>
      </c>
    </row>
    <row r="40" spans="2:19" x14ac:dyDescent="0.2">
      <c r="B40" s="4" t="s">
        <v>10</v>
      </c>
      <c r="C40" s="7">
        <v>9666636.246103432</v>
      </c>
      <c r="D40" s="9">
        <v>0</v>
      </c>
      <c r="E40" s="9">
        <v>78639.659250658195</v>
      </c>
      <c r="F40" s="9">
        <v>678709.19920520589</v>
      </c>
      <c r="G40" s="9">
        <v>679686.51458532398</v>
      </c>
      <c r="H40" s="9">
        <v>680658.90279095864</v>
      </c>
      <c r="I40" s="9">
        <v>681625.86814478063</v>
      </c>
      <c r="J40" s="9">
        <v>682586.91229391482</v>
      </c>
      <c r="K40" s="9">
        <v>683540.92018072493</v>
      </c>
      <c r="L40" s="9">
        <v>684487.36770477763</v>
      </c>
      <c r="M40" s="9">
        <v>685425.72967952525</v>
      </c>
      <c r="N40" s="9">
        <v>686355.48030300974</v>
      </c>
      <c r="O40" s="9">
        <v>687276.09363494103</v>
      </c>
      <c r="P40" s="9">
        <v>688164.27678465156</v>
      </c>
      <c r="Q40" s="9">
        <v>689018.79449060827</v>
      </c>
      <c r="R40" s="9">
        <v>689838.44820083526</v>
      </c>
      <c r="S40" s="9">
        <v>690622.07885351498</v>
      </c>
    </row>
    <row r="41" spans="2:19" x14ac:dyDescent="0.2">
      <c r="B41" s="4" t="s">
        <v>33</v>
      </c>
      <c r="C41" s="7">
        <v>1711692</v>
      </c>
      <c r="D41" s="9">
        <v>0</v>
      </c>
      <c r="E41" s="9">
        <v>0</v>
      </c>
      <c r="F41" s="9">
        <v>0</v>
      </c>
      <c r="G41" s="9">
        <v>0</v>
      </c>
      <c r="H41" s="9">
        <v>0</v>
      </c>
      <c r="I41" s="9">
        <v>0</v>
      </c>
      <c r="J41" s="9">
        <v>855846</v>
      </c>
      <c r="K41" s="9">
        <v>0</v>
      </c>
      <c r="L41" s="9">
        <v>0</v>
      </c>
      <c r="M41" s="9">
        <v>0</v>
      </c>
      <c r="N41" s="9">
        <v>0</v>
      </c>
      <c r="O41" s="9">
        <v>855846</v>
      </c>
      <c r="P41" s="9">
        <v>0</v>
      </c>
      <c r="Q41" s="9">
        <v>0</v>
      </c>
      <c r="R41" s="9">
        <v>0</v>
      </c>
      <c r="S41" s="9">
        <v>0</v>
      </c>
    </row>
    <row r="42" spans="2:19" x14ac:dyDescent="0.2">
      <c r="B42" s="5" t="s">
        <v>418</v>
      </c>
      <c r="C42" s="12">
        <v>11378328.246103428</v>
      </c>
      <c r="D42" s="12">
        <v>0</v>
      </c>
      <c r="E42" s="12">
        <v>78639.659250658195</v>
      </c>
      <c r="F42" s="12">
        <v>678709.19920520589</v>
      </c>
      <c r="G42" s="12">
        <v>679686.51458532398</v>
      </c>
      <c r="H42" s="12">
        <v>680658.90279095864</v>
      </c>
      <c r="I42" s="12">
        <v>681625.86814478063</v>
      </c>
      <c r="J42" s="12">
        <v>1538432.9122939147</v>
      </c>
      <c r="K42" s="12">
        <v>683540.92018072493</v>
      </c>
      <c r="L42" s="12">
        <v>684487.36770477763</v>
      </c>
      <c r="M42" s="12">
        <v>685425.72967952525</v>
      </c>
      <c r="N42" s="12">
        <v>686355.48030300974</v>
      </c>
      <c r="O42" s="12">
        <v>1543122.0936349411</v>
      </c>
      <c r="P42" s="12">
        <v>688164.27678465156</v>
      </c>
      <c r="Q42" s="12">
        <v>689018.79449060827</v>
      </c>
      <c r="R42" s="12">
        <v>689838.44820083526</v>
      </c>
      <c r="S42" s="12">
        <v>690622.07885351498</v>
      </c>
    </row>
    <row r="43" spans="2:19" x14ac:dyDescent="0.2">
      <c r="B43" s="13" t="s">
        <v>236</v>
      </c>
      <c r="C43" s="7">
        <v>5019110.2154293619</v>
      </c>
      <c r="D43" s="9">
        <v>0</v>
      </c>
      <c r="E43" s="9">
        <v>0</v>
      </c>
      <c r="F43" s="9">
        <v>0</v>
      </c>
      <c r="G43" s="9">
        <v>385940.511</v>
      </c>
      <c r="H43" s="9">
        <v>386090.28405000002</v>
      </c>
      <c r="I43" s="9">
        <v>386097.77270249999</v>
      </c>
      <c r="J43" s="9">
        <v>386098.14713512501</v>
      </c>
      <c r="K43" s="9">
        <v>386098.16585675627</v>
      </c>
      <c r="L43" s="9">
        <v>386098.16679283779</v>
      </c>
      <c r="M43" s="9">
        <v>386098.16683964187</v>
      </c>
      <c r="N43" s="9">
        <v>386098.16684198211</v>
      </c>
      <c r="O43" s="9">
        <v>386098.16684209916</v>
      </c>
      <c r="P43" s="9">
        <v>386098.16684210493</v>
      </c>
      <c r="Q43" s="9">
        <v>386098.16684210527</v>
      </c>
      <c r="R43" s="9">
        <v>386098.16684210527</v>
      </c>
      <c r="S43" s="9">
        <v>386098.16684210527</v>
      </c>
    </row>
    <row r="44" spans="2:19" ht="12" thickBot="1" x14ac:dyDescent="0.25">
      <c r="B44" s="22" t="s">
        <v>237</v>
      </c>
      <c r="C44" s="23">
        <v>5019110.2154293619</v>
      </c>
      <c r="D44" s="23">
        <v>0</v>
      </c>
      <c r="E44" s="23">
        <v>0</v>
      </c>
      <c r="F44" s="23">
        <v>0</v>
      </c>
      <c r="G44" s="23">
        <v>385940.511</v>
      </c>
      <c r="H44" s="23">
        <v>386090.28405000002</v>
      </c>
      <c r="I44" s="23">
        <v>386097.77270249999</v>
      </c>
      <c r="J44" s="23">
        <v>386098.14713512501</v>
      </c>
      <c r="K44" s="23">
        <v>386098.16585675627</v>
      </c>
      <c r="L44" s="23">
        <v>386098.16679283779</v>
      </c>
      <c r="M44" s="23">
        <v>386098.16683964187</v>
      </c>
      <c r="N44" s="23">
        <v>386098.16684198211</v>
      </c>
      <c r="O44" s="23">
        <v>386098.16684209916</v>
      </c>
      <c r="P44" s="23">
        <v>386098.16684210493</v>
      </c>
      <c r="Q44" s="23">
        <v>386098.16684210527</v>
      </c>
      <c r="R44" s="23">
        <v>386098.16684210527</v>
      </c>
      <c r="S44" s="23">
        <v>386098.16684210527</v>
      </c>
    </row>
    <row r="45" spans="2:19" ht="12" thickTop="1" x14ac:dyDescent="0.2">
      <c r="B45" s="24" t="s">
        <v>238</v>
      </c>
      <c r="C45" s="25">
        <v>16397438.461532794</v>
      </c>
      <c r="D45" s="25">
        <v>0</v>
      </c>
      <c r="E45" s="25">
        <v>78639.659250658195</v>
      </c>
      <c r="F45" s="25">
        <v>678709.19920520589</v>
      </c>
      <c r="G45" s="25">
        <v>1065627.025585324</v>
      </c>
      <c r="H45" s="25">
        <v>1066749.1868409587</v>
      </c>
      <c r="I45" s="25">
        <v>1067723.6408472806</v>
      </c>
      <c r="J45" s="25">
        <v>1924531.0594290397</v>
      </c>
      <c r="K45" s="25">
        <v>1069639.0860374812</v>
      </c>
      <c r="L45" s="25">
        <v>1070585.5344976154</v>
      </c>
      <c r="M45" s="25">
        <v>1071523.8965191671</v>
      </c>
      <c r="N45" s="25">
        <v>1072453.6471449919</v>
      </c>
      <c r="O45" s="25">
        <v>1929220.2604770404</v>
      </c>
      <c r="P45" s="25">
        <v>1074262.4436267565</v>
      </c>
      <c r="Q45" s="25">
        <v>1075116.9613327135</v>
      </c>
      <c r="R45" s="25">
        <v>1075936.6150429405</v>
      </c>
      <c r="S45" s="25">
        <v>1076720.2456956203</v>
      </c>
    </row>
    <row r="47" spans="2:19" x14ac:dyDescent="0.2">
      <c r="B47" s="3" t="s">
        <v>223</v>
      </c>
    </row>
    <row r="48" spans="2:19" x14ac:dyDescent="0.2">
      <c r="B48" s="3" t="s">
        <v>224</v>
      </c>
    </row>
  </sheetData>
  <phoneticPr fontId="23" type="noConversion"/>
  <pageMargins left="0.19687499999999999" right="0.26250000000000001" top="0.88958333333333328" bottom="0.7" header="0.5" footer="0.5"/>
  <pageSetup paperSize="9" scale="70" orientation="landscape" r:id="rId1"/>
  <headerFooter alignWithMargins="0">
    <oddHeader>&amp;LPríloha 7: Štandardné tabuľky - Cesty
&amp;"Arial,Tučné"&amp;12 03 Náklady na prevádzku a údržbu</oddHeader>
    <oddFooter>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S28"/>
  <sheetViews>
    <sheetView zoomScaleNormal="100" workbookViewId="0">
      <selection activeCell="B3" sqref="B3"/>
    </sheetView>
  </sheetViews>
  <sheetFormatPr defaultColWidth="9.140625" defaultRowHeight="11.25" x14ac:dyDescent="0.2"/>
  <cols>
    <col min="1" max="1" width="2.85546875" style="3" customWidth="1"/>
    <col min="2" max="2" width="27.42578125" style="3" customWidth="1"/>
    <col min="3" max="3" width="10.85546875" style="3" customWidth="1"/>
    <col min="4" max="19" width="9.28515625" style="3" bestFit="1" customWidth="1"/>
    <col min="20" max="16384" width="9.140625" style="3"/>
  </cols>
  <sheetData>
    <row r="2" spans="1:19" ht="12.75" x14ac:dyDescent="0.2">
      <c r="A2" s="329"/>
      <c r="B2" s="378" t="s">
        <v>668</v>
      </c>
    </row>
    <row r="4" spans="1:19" x14ac:dyDescent="0.2">
      <c r="B4" s="4"/>
      <c r="C4" s="4"/>
      <c r="D4" s="4" t="s">
        <v>8</v>
      </c>
      <c r="E4" s="4"/>
      <c r="F4" s="4"/>
      <c r="G4" s="4"/>
      <c r="H4" s="4"/>
      <c r="I4" s="4"/>
      <c r="J4" s="4"/>
      <c r="K4" s="4"/>
      <c r="L4" s="4"/>
      <c r="M4" s="4"/>
      <c r="N4" s="4"/>
      <c r="O4" s="4"/>
      <c r="P4" s="4"/>
      <c r="Q4" s="4"/>
      <c r="R4" s="4"/>
      <c r="S4" s="4"/>
    </row>
    <row r="5" spans="1:19" x14ac:dyDescent="0.2">
      <c r="B5" s="5" t="s">
        <v>262</v>
      </c>
      <c r="C5" s="5"/>
      <c r="D5" s="402">
        <v>1</v>
      </c>
      <c r="E5" s="402">
        <v>2</v>
      </c>
      <c r="F5" s="402">
        <v>3</v>
      </c>
      <c r="G5" s="402">
        <v>4</v>
      </c>
      <c r="H5" s="402">
        <v>5</v>
      </c>
      <c r="I5" s="402">
        <v>6</v>
      </c>
      <c r="J5" s="402">
        <v>7</v>
      </c>
      <c r="K5" s="402">
        <v>8</v>
      </c>
      <c r="L5" s="402">
        <v>9</v>
      </c>
      <c r="M5" s="402">
        <v>10</v>
      </c>
      <c r="N5" s="402">
        <v>11</v>
      </c>
      <c r="O5" s="402">
        <v>12</v>
      </c>
      <c r="P5" s="402">
        <v>13</v>
      </c>
      <c r="Q5" s="402">
        <v>14</v>
      </c>
      <c r="R5" s="402">
        <v>15</v>
      </c>
      <c r="S5" s="402">
        <v>16</v>
      </c>
    </row>
    <row r="6" spans="1:19" x14ac:dyDescent="0.2">
      <c r="B6" s="409" t="s">
        <v>32</v>
      </c>
      <c r="C6" s="407" t="s">
        <v>7</v>
      </c>
      <c r="D6" s="213">
        <v>2024</v>
      </c>
      <c r="E6" s="213">
        <v>2025</v>
      </c>
      <c r="F6" s="213">
        <v>2026</v>
      </c>
      <c r="G6" s="213">
        <v>2027</v>
      </c>
      <c r="H6" s="213">
        <v>2028</v>
      </c>
      <c r="I6" s="213">
        <v>2029</v>
      </c>
      <c r="J6" s="213">
        <v>2030</v>
      </c>
      <c r="K6" s="213">
        <v>2031</v>
      </c>
      <c r="L6" s="213">
        <v>2032</v>
      </c>
      <c r="M6" s="213">
        <v>2033</v>
      </c>
      <c r="N6" s="213">
        <v>2034</v>
      </c>
      <c r="O6" s="213">
        <v>2035</v>
      </c>
      <c r="P6" s="213">
        <v>2036</v>
      </c>
      <c r="Q6" s="213">
        <v>2037</v>
      </c>
      <c r="R6" s="213">
        <v>2038</v>
      </c>
      <c r="S6" s="213">
        <v>2039</v>
      </c>
    </row>
    <row r="7" spans="1:19" x14ac:dyDescent="0.2">
      <c r="B7" s="403" t="s">
        <v>610</v>
      </c>
      <c r="C7" s="7">
        <v>918929169.10391986</v>
      </c>
      <c r="D7" s="8">
        <v>57433073.068994969</v>
      </c>
      <c r="E7" s="8">
        <v>57433073.068994969</v>
      </c>
      <c r="F7" s="8">
        <v>57433073.068994969</v>
      </c>
      <c r="G7" s="8">
        <v>57433073.068994969</v>
      </c>
      <c r="H7" s="8">
        <v>57433073.068994969</v>
      </c>
      <c r="I7" s="8">
        <v>57433073.068994969</v>
      </c>
      <c r="J7" s="8">
        <v>57433073.068994969</v>
      </c>
      <c r="K7" s="8">
        <v>57433073.068994969</v>
      </c>
      <c r="L7" s="8">
        <v>57433073.068994969</v>
      </c>
      <c r="M7" s="8">
        <v>57433073.068994969</v>
      </c>
      <c r="N7" s="8">
        <v>57433073.068994969</v>
      </c>
      <c r="O7" s="8">
        <v>57433073.068994969</v>
      </c>
      <c r="P7" s="8">
        <v>57433073.068994969</v>
      </c>
      <c r="Q7" s="8">
        <v>57433073.068994969</v>
      </c>
      <c r="R7" s="8">
        <v>57433073.068994969</v>
      </c>
      <c r="S7" s="8">
        <v>57433073.068994969</v>
      </c>
    </row>
    <row r="8" spans="1:19" x14ac:dyDescent="0.2">
      <c r="B8" s="403" t="s">
        <v>611</v>
      </c>
      <c r="C8" s="7">
        <v>823652729.46834707</v>
      </c>
      <c r="D8" s="8">
        <v>47265964.401700839</v>
      </c>
      <c r="E8" s="8">
        <v>47847746.450530387</v>
      </c>
      <c r="F8" s="8">
        <v>48426717.596080489</v>
      </c>
      <c r="G8" s="8">
        <v>49002601.914790966</v>
      </c>
      <c r="H8" s="8">
        <v>49575122.01680731</v>
      </c>
      <c r="I8" s="8">
        <v>50143999.259174176</v>
      </c>
      <c r="J8" s="8">
        <v>50708953.962958746</v>
      </c>
      <c r="K8" s="8">
        <v>51269344.708347186</v>
      </c>
      <c r="L8" s="8">
        <v>51824878.517167829</v>
      </c>
      <c r="M8" s="8">
        <v>52375262.250757389</v>
      </c>
      <c r="N8" s="8">
        <v>52920202.860868916</v>
      </c>
      <c r="O8" s="8">
        <v>53459407.643309169</v>
      </c>
      <c r="P8" s="8">
        <v>53979258.85738913</v>
      </c>
      <c r="Q8" s="8">
        <v>54479076.063352391</v>
      </c>
      <c r="R8" s="8">
        <v>54958199.823404245</v>
      </c>
      <c r="S8" s="8">
        <v>55415993.141708188</v>
      </c>
    </row>
    <row r="9" spans="1:19" x14ac:dyDescent="0.2">
      <c r="B9" s="403" t="s">
        <v>53</v>
      </c>
      <c r="C9" s="7">
        <v>0</v>
      </c>
      <c r="D9" s="8">
        <v>0</v>
      </c>
      <c r="E9" s="8">
        <v>0</v>
      </c>
      <c r="F9" s="8">
        <v>0</v>
      </c>
      <c r="G9" s="8">
        <v>0</v>
      </c>
      <c r="H9" s="8">
        <v>0</v>
      </c>
      <c r="I9" s="8">
        <v>0</v>
      </c>
      <c r="J9" s="8">
        <v>0</v>
      </c>
      <c r="K9" s="8">
        <v>0</v>
      </c>
      <c r="L9" s="8">
        <v>0</v>
      </c>
      <c r="M9" s="8">
        <v>0</v>
      </c>
      <c r="N9" s="8">
        <v>0</v>
      </c>
      <c r="O9" s="8">
        <v>0</v>
      </c>
      <c r="P9" s="8">
        <v>0</v>
      </c>
      <c r="Q9" s="8">
        <v>0</v>
      </c>
      <c r="R9" s="8">
        <v>0</v>
      </c>
      <c r="S9" s="8">
        <v>0</v>
      </c>
    </row>
    <row r="10" spans="1:19" x14ac:dyDescent="0.2">
      <c r="B10" s="408" t="s">
        <v>9</v>
      </c>
      <c r="C10" s="12">
        <v>1742581898.5722666</v>
      </c>
      <c r="D10" s="12">
        <v>104699037.47069581</v>
      </c>
      <c r="E10" s="12">
        <v>105280819.51952535</v>
      </c>
      <c r="F10" s="12">
        <v>105859790.66507545</v>
      </c>
      <c r="G10" s="12">
        <v>106435674.98378593</v>
      </c>
      <c r="H10" s="12">
        <v>107008195.08580229</v>
      </c>
      <c r="I10" s="12">
        <v>107577072.32816914</v>
      </c>
      <c r="J10" s="12">
        <v>108142027.03195372</v>
      </c>
      <c r="K10" s="12">
        <v>108702417.77734216</v>
      </c>
      <c r="L10" s="12">
        <v>109257951.58616281</v>
      </c>
      <c r="M10" s="12">
        <v>109808335.31975237</v>
      </c>
      <c r="N10" s="12">
        <v>110353275.92986389</v>
      </c>
      <c r="O10" s="12">
        <v>110892480.71230415</v>
      </c>
      <c r="P10" s="12">
        <v>111412331.92638409</v>
      </c>
      <c r="Q10" s="12">
        <v>111912149.13234736</v>
      </c>
      <c r="R10" s="12">
        <v>112391272.89239922</v>
      </c>
      <c r="S10" s="12">
        <v>112849066.21070316</v>
      </c>
    </row>
    <row r="13" spans="1:19" x14ac:dyDescent="0.2">
      <c r="B13" s="4"/>
      <c r="C13" s="4"/>
      <c r="D13" s="4" t="s">
        <v>8</v>
      </c>
      <c r="E13" s="4"/>
      <c r="F13" s="4"/>
      <c r="G13" s="4"/>
      <c r="H13" s="4"/>
      <c r="I13" s="4"/>
      <c r="J13" s="4"/>
      <c r="K13" s="4"/>
      <c r="L13" s="4"/>
      <c r="M13" s="4"/>
      <c r="N13" s="4"/>
      <c r="O13" s="4"/>
      <c r="P13" s="4"/>
      <c r="Q13" s="4"/>
      <c r="R13" s="4"/>
      <c r="S13" s="4"/>
    </row>
    <row r="14" spans="1:19" x14ac:dyDescent="0.2">
      <c r="B14" s="5" t="s">
        <v>263</v>
      </c>
      <c r="C14" s="5"/>
      <c r="D14" s="402">
        <v>1</v>
      </c>
      <c r="E14" s="402">
        <v>2</v>
      </c>
      <c r="F14" s="402">
        <v>3</v>
      </c>
      <c r="G14" s="402">
        <v>4</v>
      </c>
      <c r="H14" s="402">
        <v>5</v>
      </c>
      <c r="I14" s="402">
        <v>6</v>
      </c>
      <c r="J14" s="402">
        <v>7</v>
      </c>
      <c r="K14" s="402">
        <v>8</v>
      </c>
      <c r="L14" s="402">
        <v>9</v>
      </c>
      <c r="M14" s="402">
        <v>10</v>
      </c>
      <c r="N14" s="402">
        <v>11</v>
      </c>
      <c r="O14" s="402">
        <v>12</v>
      </c>
      <c r="P14" s="402">
        <v>13</v>
      </c>
      <c r="Q14" s="402">
        <v>14</v>
      </c>
      <c r="R14" s="402">
        <v>15</v>
      </c>
      <c r="S14" s="402">
        <v>16</v>
      </c>
    </row>
    <row r="15" spans="1:19" x14ac:dyDescent="0.2">
      <c r="B15" s="409" t="s">
        <v>34</v>
      </c>
      <c r="C15" s="407" t="s">
        <v>7</v>
      </c>
      <c r="D15" s="213">
        <v>2024</v>
      </c>
      <c r="E15" s="213">
        <v>2025</v>
      </c>
      <c r="F15" s="213">
        <v>2026</v>
      </c>
      <c r="G15" s="213">
        <v>2027</v>
      </c>
      <c r="H15" s="213">
        <v>2028</v>
      </c>
      <c r="I15" s="213">
        <v>2029</v>
      </c>
      <c r="J15" s="213">
        <v>2030</v>
      </c>
      <c r="K15" s="213">
        <v>2031</v>
      </c>
      <c r="L15" s="213">
        <v>2032</v>
      </c>
      <c r="M15" s="213">
        <v>2033</v>
      </c>
      <c r="N15" s="213">
        <v>2034</v>
      </c>
      <c r="O15" s="213">
        <v>2035</v>
      </c>
      <c r="P15" s="213">
        <v>2036</v>
      </c>
      <c r="Q15" s="213">
        <v>2037</v>
      </c>
      <c r="R15" s="213">
        <v>2038</v>
      </c>
      <c r="S15" s="213">
        <v>2039</v>
      </c>
    </row>
    <row r="16" spans="1:19" x14ac:dyDescent="0.2">
      <c r="B16" s="403" t="s">
        <v>610</v>
      </c>
      <c r="C16" s="7">
        <v>918929169.10391986</v>
      </c>
      <c r="D16" s="8">
        <v>57433073.068994969</v>
      </c>
      <c r="E16" s="8">
        <v>57433073.068994969</v>
      </c>
      <c r="F16" s="8">
        <v>57433073.068994969</v>
      </c>
      <c r="G16" s="8">
        <v>57433073.068994969</v>
      </c>
      <c r="H16" s="8">
        <v>57433073.068994969</v>
      </c>
      <c r="I16" s="8">
        <v>57433073.068994969</v>
      </c>
      <c r="J16" s="8">
        <v>57433073.068994969</v>
      </c>
      <c r="K16" s="8">
        <v>57433073.068994969</v>
      </c>
      <c r="L16" s="8">
        <v>57433073.068994969</v>
      </c>
      <c r="M16" s="8">
        <v>57433073.068994969</v>
      </c>
      <c r="N16" s="8">
        <v>57433073.068994969</v>
      </c>
      <c r="O16" s="8">
        <v>57433073.068994969</v>
      </c>
      <c r="P16" s="8">
        <v>57433073.068994969</v>
      </c>
      <c r="Q16" s="8">
        <v>57433073.068994969</v>
      </c>
      <c r="R16" s="8">
        <v>57433073.068994969</v>
      </c>
      <c r="S16" s="8">
        <v>57433073.068994969</v>
      </c>
    </row>
    <row r="17" spans="2:19" x14ac:dyDescent="0.2">
      <c r="B17" s="403" t="s">
        <v>611</v>
      </c>
      <c r="C17" s="7">
        <v>825999683.75901234</v>
      </c>
      <c r="D17" s="8">
        <v>47265964.401700839</v>
      </c>
      <c r="E17" s="8">
        <v>47847746.450530387</v>
      </c>
      <c r="F17" s="8">
        <v>48426717.596080489</v>
      </c>
      <c r="G17" s="8">
        <v>49028392.621281788</v>
      </c>
      <c r="H17" s="8">
        <v>49626703.429788955</v>
      </c>
      <c r="I17" s="8">
        <v>50221371.378646642</v>
      </c>
      <c r="J17" s="8">
        <v>50812116.788922042</v>
      </c>
      <c r="K17" s="8">
        <v>51398298.240801305</v>
      </c>
      <c r="L17" s="8">
        <v>51979622.756112769</v>
      </c>
      <c r="M17" s="8">
        <v>52555797.196193151</v>
      </c>
      <c r="N17" s="8">
        <v>53126528.5127955</v>
      </c>
      <c r="O17" s="8">
        <v>53691524.001726583</v>
      </c>
      <c r="P17" s="8">
        <v>54237165.922297373</v>
      </c>
      <c r="Q17" s="8">
        <v>54762773.83475145</v>
      </c>
      <c r="R17" s="8">
        <v>55267688.301294133</v>
      </c>
      <c r="S17" s="8">
        <v>55751272.326088898</v>
      </c>
    </row>
    <row r="18" spans="2:19" x14ac:dyDescent="0.2">
      <c r="B18" s="403" t="s">
        <v>53</v>
      </c>
      <c r="C18" s="7">
        <v>0</v>
      </c>
      <c r="D18" s="8">
        <v>0</v>
      </c>
      <c r="E18" s="8">
        <v>0</v>
      </c>
      <c r="F18" s="8">
        <v>0</v>
      </c>
      <c r="G18" s="8">
        <v>0</v>
      </c>
      <c r="H18" s="8">
        <v>0</v>
      </c>
      <c r="I18" s="8">
        <v>0</v>
      </c>
      <c r="J18" s="8">
        <v>0</v>
      </c>
      <c r="K18" s="8">
        <v>0</v>
      </c>
      <c r="L18" s="8">
        <v>0</v>
      </c>
      <c r="M18" s="8">
        <v>0</v>
      </c>
      <c r="N18" s="8">
        <v>0</v>
      </c>
      <c r="O18" s="8">
        <v>0</v>
      </c>
      <c r="P18" s="8">
        <v>0</v>
      </c>
      <c r="Q18" s="8">
        <v>0</v>
      </c>
      <c r="R18" s="8">
        <v>0</v>
      </c>
      <c r="S18" s="8">
        <v>0</v>
      </c>
    </row>
    <row r="19" spans="2:19" x14ac:dyDescent="0.2">
      <c r="B19" s="408" t="s">
        <v>9</v>
      </c>
      <c r="C19" s="12">
        <v>1744928852.8629317</v>
      </c>
      <c r="D19" s="12">
        <v>104699037.47069581</v>
      </c>
      <c r="E19" s="12">
        <v>105280819.51952535</v>
      </c>
      <c r="F19" s="12">
        <v>105859790.66507545</v>
      </c>
      <c r="G19" s="12">
        <v>106461465.69027676</v>
      </c>
      <c r="H19" s="12">
        <v>107059776.49878392</v>
      </c>
      <c r="I19" s="12">
        <v>107654444.44764161</v>
      </c>
      <c r="J19" s="12">
        <v>108245189.85791701</v>
      </c>
      <c r="K19" s="12">
        <v>108831371.30979627</v>
      </c>
      <c r="L19" s="12">
        <v>109412695.82510774</v>
      </c>
      <c r="M19" s="12">
        <v>109988870.26518813</v>
      </c>
      <c r="N19" s="12">
        <v>110559601.58179048</v>
      </c>
      <c r="O19" s="12">
        <v>111124597.07072155</v>
      </c>
      <c r="P19" s="12">
        <v>111670238.99129234</v>
      </c>
      <c r="Q19" s="12">
        <v>112195846.90374643</v>
      </c>
      <c r="R19" s="12">
        <v>112700761.3702891</v>
      </c>
      <c r="S19" s="12">
        <v>113184345.39508387</v>
      </c>
    </row>
    <row r="22" spans="2:19" x14ac:dyDescent="0.2">
      <c r="B22" s="4"/>
      <c r="C22" s="4"/>
      <c r="D22" s="4" t="s">
        <v>8</v>
      </c>
      <c r="E22" s="4"/>
      <c r="F22" s="4"/>
      <c r="G22" s="4"/>
      <c r="H22" s="4"/>
      <c r="I22" s="4"/>
      <c r="J22" s="4"/>
      <c r="K22" s="4"/>
      <c r="L22" s="4"/>
      <c r="M22" s="4"/>
      <c r="N22" s="4"/>
      <c r="O22" s="4"/>
      <c r="P22" s="4"/>
      <c r="Q22" s="4"/>
      <c r="R22" s="4"/>
      <c r="S22" s="4"/>
    </row>
    <row r="23" spans="2:19" x14ac:dyDescent="0.2">
      <c r="B23" s="408" t="s">
        <v>264</v>
      </c>
      <c r="C23" s="5"/>
      <c r="D23" s="402">
        <v>1</v>
      </c>
      <c r="E23" s="402">
        <v>2</v>
      </c>
      <c r="F23" s="402">
        <v>3</v>
      </c>
      <c r="G23" s="402">
        <v>4</v>
      </c>
      <c r="H23" s="402">
        <v>5</v>
      </c>
      <c r="I23" s="402">
        <v>6</v>
      </c>
      <c r="J23" s="402">
        <v>7</v>
      </c>
      <c r="K23" s="402">
        <v>8</v>
      </c>
      <c r="L23" s="402">
        <v>9</v>
      </c>
      <c r="M23" s="402">
        <v>10</v>
      </c>
      <c r="N23" s="402">
        <v>11</v>
      </c>
      <c r="O23" s="402">
        <v>12</v>
      </c>
      <c r="P23" s="402">
        <v>13</v>
      </c>
      <c r="Q23" s="402">
        <v>14</v>
      </c>
      <c r="R23" s="402">
        <v>15</v>
      </c>
      <c r="S23" s="402">
        <v>16</v>
      </c>
    </row>
    <row r="24" spans="2:19" x14ac:dyDescent="0.2">
      <c r="B24" s="164" t="s">
        <v>265</v>
      </c>
      <c r="C24" s="162" t="s">
        <v>7</v>
      </c>
      <c r="D24" s="449">
        <v>2024</v>
      </c>
      <c r="E24" s="449">
        <v>2025</v>
      </c>
      <c r="F24" s="449">
        <v>2026</v>
      </c>
      <c r="G24" s="449">
        <v>2027</v>
      </c>
      <c r="H24" s="449">
        <v>2028</v>
      </c>
      <c r="I24" s="449">
        <v>2029</v>
      </c>
      <c r="J24" s="449">
        <v>2030</v>
      </c>
      <c r="K24" s="449">
        <v>2031</v>
      </c>
      <c r="L24" s="449">
        <v>2032</v>
      </c>
      <c r="M24" s="449">
        <v>2033</v>
      </c>
      <c r="N24" s="449">
        <v>2034</v>
      </c>
      <c r="O24" s="449">
        <v>2035</v>
      </c>
      <c r="P24" s="449">
        <v>2036</v>
      </c>
      <c r="Q24" s="449">
        <v>2037</v>
      </c>
      <c r="R24" s="449">
        <v>2038</v>
      </c>
      <c r="S24" s="449">
        <v>2039</v>
      </c>
    </row>
    <row r="25" spans="2:19" x14ac:dyDescent="0.2">
      <c r="B25" s="403" t="s">
        <v>610</v>
      </c>
      <c r="C25" s="7">
        <v>0</v>
      </c>
      <c r="D25" s="9">
        <v>0</v>
      </c>
      <c r="E25" s="9">
        <v>0</v>
      </c>
      <c r="F25" s="9">
        <v>0</v>
      </c>
      <c r="G25" s="9">
        <v>0</v>
      </c>
      <c r="H25" s="9">
        <v>0</v>
      </c>
      <c r="I25" s="9">
        <v>0</v>
      </c>
      <c r="J25" s="9">
        <v>0</v>
      </c>
      <c r="K25" s="9">
        <v>0</v>
      </c>
      <c r="L25" s="9">
        <v>0</v>
      </c>
      <c r="M25" s="9">
        <v>0</v>
      </c>
      <c r="N25" s="9">
        <v>0</v>
      </c>
      <c r="O25" s="9">
        <v>0</v>
      </c>
      <c r="P25" s="9">
        <v>0</v>
      </c>
      <c r="Q25" s="9">
        <v>0</v>
      </c>
      <c r="R25" s="9">
        <v>0</v>
      </c>
      <c r="S25" s="9">
        <v>0</v>
      </c>
    </row>
    <row r="26" spans="2:19" x14ac:dyDescent="0.2">
      <c r="B26" s="403" t="s">
        <v>611</v>
      </c>
      <c r="C26" s="7">
        <v>2346954.2906649485</v>
      </c>
      <c r="D26" s="9">
        <v>0</v>
      </c>
      <c r="E26" s="9">
        <v>0</v>
      </c>
      <c r="F26" s="9">
        <v>0</v>
      </c>
      <c r="G26" s="9">
        <v>25790.706490822136</v>
      </c>
      <c r="H26" s="9">
        <v>51581.412981644273</v>
      </c>
      <c r="I26" s="9">
        <v>77372.119472466409</v>
      </c>
      <c r="J26" s="9">
        <v>103162.825963296</v>
      </c>
      <c r="K26" s="9">
        <v>128953.53245411813</v>
      </c>
      <c r="L26" s="9">
        <v>154744.23894494027</v>
      </c>
      <c r="M26" s="9">
        <v>180534.94543576241</v>
      </c>
      <c r="N26" s="9">
        <v>206325.65192658454</v>
      </c>
      <c r="O26" s="9">
        <v>232116.35841741413</v>
      </c>
      <c r="P26" s="9">
        <v>257907.06490824372</v>
      </c>
      <c r="Q26" s="9">
        <v>283697.7713990584</v>
      </c>
      <c r="R26" s="9">
        <v>309488.47788988799</v>
      </c>
      <c r="S26" s="9">
        <v>335279.18438071012</v>
      </c>
    </row>
    <row r="27" spans="2:19" x14ac:dyDescent="0.2">
      <c r="B27" s="403" t="s">
        <v>53</v>
      </c>
      <c r="C27" s="7">
        <v>0</v>
      </c>
      <c r="D27" s="9">
        <v>0</v>
      </c>
      <c r="E27" s="9">
        <v>0</v>
      </c>
      <c r="F27" s="9">
        <v>0</v>
      </c>
      <c r="G27" s="9">
        <v>0</v>
      </c>
      <c r="H27" s="9">
        <v>0</v>
      </c>
      <c r="I27" s="9">
        <v>0</v>
      </c>
      <c r="J27" s="9">
        <v>0</v>
      </c>
      <c r="K27" s="9">
        <v>0</v>
      </c>
      <c r="L27" s="9">
        <v>0</v>
      </c>
      <c r="M27" s="9">
        <v>0</v>
      </c>
      <c r="N27" s="9">
        <v>0</v>
      </c>
      <c r="O27" s="9">
        <v>0</v>
      </c>
      <c r="P27" s="9">
        <v>0</v>
      </c>
      <c r="Q27" s="9">
        <v>0</v>
      </c>
      <c r="R27" s="9">
        <v>0</v>
      </c>
      <c r="S27" s="9">
        <v>0</v>
      </c>
    </row>
    <row r="28" spans="2:19" x14ac:dyDescent="0.2">
      <c r="B28" s="408" t="s">
        <v>9</v>
      </c>
      <c r="C28" s="12">
        <v>2346954.2906649485</v>
      </c>
      <c r="D28" s="12">
        <v>0</v>
      </c>
      <c r="E28" s="12">
        <v>0</v>
      </c>
      <c r="F28" s="12">
        <v>0</v>
      </c>
      <c r="G28" s="12">
        <v>25790.706490822136</v>
      </c>
      <c r="H28" s="12">
        <v>51581.412981644273</v>
      </c>
      <c r="I28" s="12">
        <v>77372.119472466409</v>
      </c>
      <c r="J28" s="12">
        <v>103162.825963296</v>
      </c>
      <c r="K28" s="12">
        <v>128953.53245411813</v>
      </c>
      <c r="L28" s="12">
        <v>154744.23894494027</v>
      </c>
      <c r="M28" s="12">
        <v>180534.94543576241</v>
      </c>
      <c r="N28" s="12">
        <v>206325.65192658454</v>
      </c>
      <c r="O28" s="12">
        <v>232116.35841741413</v>
      </c>
      <c r="P28" s="12">
        <v>257907.06490824372</v>
      </c>
      <c r="Q28" s="12">
        <v>283697.7713990584</v>
      </c>
      <c r="R28" s="12">
        <v>309488.47788988799</v>
      </c>
      <c r="S28" s="12">
        <v>335279.18438071012</v>
      </c>
    </row>
  </sheetData>
  <phoneticPr fontId="23" type="noConversion"/>
  <pageMargins left="0.22604166666666667" right="0.24062500000000001" top="1" bottom="1" header="0.5" footer="0.5"/>
  <pageSetup paperSize="9" scale="75" orientation="landscape" r:id="rId1"/>
  <headerFooter alignWithMargins="0">
    <oddHeader>&amp;LPríloha 7: Štandardné tabuľky - Cesty
&amp;"Arial,Tučné"&amp;12 04 Príjmy</oddHeader>
    <oddFooter>Strana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S29"/>
  <sheetViews>
    <sheetView zoomScaleNormal="100" workbookViewId="0">
      <selection activeCell="B3" sqref="B3"/>
    </sheetView>
  </sheetViews>
  <sheetFormatPr defaultColWidth="9.140625" defaultRowHeight="11.25" x14ac:dyDescent="0.2"/>
  <cols>
    <col min="1" max="1" width="2.5703125" style="2" customWidth="1"/>
    <col min="2" max="2" width="30.85546875" style="2" customWidth="1"/>
    <col min="3" max="4" width="12.85546875" style="2" customWidth="1"/>
    <col min="5" max="5" width="11" style="2" customWidth="1"/>
    <col min="6" max="6" width="10.140625" style="2" customWidth="1"/>
    <col min="7" max="7" width="12.85546875" style="2" customWidth="1"/>
    <col min="8" max="8" width="14.5703125" style="2" customWidth="1"/>
    <col min="9" max="9" width="13.85546875" style="2" customWidth="1"/>
    <col min="10" max="10" width="11.85546875" style="2" customWidth="1"/>
    <col min="11" max="19" width="12.42578125" style="2" customWidth="1"/>
    <col min="20" max="16384" width="9.140625" style="2"/>
  </cols>
  <sheetData>
    <row r="2" spans="1:6" ht="12.75" x14ac:dyDescent="0.2">
      <c r="A2" s="329"/>
      <c r="B2" s="378" t="s">
        <v>668</v>
      </c>
    </row>
    <row r="4" spans="1:6" x14ac:dyDescent="0.2">
      <c r="B4" s="6" t="s">
        <v>12</v>
      </c>
      <c r="C4" s="119" t="s">
        <v>26</v>
      </c>
      <c r="D4" s="119" t="s">
        <v>27</v>
      </c>
    </row>
    <row r="5" spans="1:6" x14ac:dyDescent="0.2">
      <c r="B5" s="13" t="s">
        <v>281</v>
      </c>
      <c r="C5" s="123">
        <v>10564330</v>
      </c>
      <c r="D5" s="34">
        <v>10180094.359486669</v>
      </c>
      <c r="F5" s="2" t="s">
        <v>245</v>
      </c>
    </row>
    <row r="6" spans="1:6" x14ac:dyDescent="0.2">
      <c r="B6" s="13" t="s">
        <v>13</v>
      </c>
      <c r="C6" s="123">
        <v>1515028</v>
      </c>
      <c r="D6" s="34">
        <v>841241.26901668729</v>
      </c>
    </row>
    <row r="7" spans="1:6" x14ac:dyDescent="0.2">
      <c r="B7" s="13" t="s">
        <v>228</v>
      </c>
      <c r="C7" s="123">
        <v>2346954.2906649485</v>
      </c>
      <c r="D7" s="34">
        <v>1536575.4318404107</v>
      </c>
    </row>
    <row r="8" spans="1:6" x14ac:dyDescent="0.2">
      <c r="B8" s="13" t="s">
        <v>57</v>
      </c>
      <c r="C8" s="123">
        <v>18219376.068369772</v>
      </c>
      <c r="D8" s="34">
        <v>13135993.536217835</v>
      </c>
      <c r="F8" s="135" t="s">
        <v>285</v>
      </c>
    </row>
    <row r="9" spans="1:6" x14ac:dyDescent="0.2">
      <c r="B9" s="13" t="s">
        <v>280</v>
      </c>
      <c r="C9" s="132"/>
      <c r="D9" s="34">
        <v>0</v>
      </c>
      <c r="F9" s="135" t="s">
        <v>279</v>
      </c>
    </row>
    <row r="10" spans="1:6" x14ac:dyDescent="0.2">
      <c r="B10" s="13" t="s">
        <v>282</v>
      </c>
      <c r="C10" s="133"/>
      <c r="D10" s="34">
        <v>10180094.359486669</v>
      </c>
    </row>
    <row r="11" spans="1:6" x14ac:dyDescent="0.2">
      <c r="B11" s="13" t="s">
        <v>667</v>
      </c>
      <c r="C11" s="134"/>
      <c r="D11" s="172">
        <v>1</v>
      </c>
      <c r="F11" s="1" t="s">
        <v>750</v>
      </c>
    </row>
    <row r="12" spans="1:6" x14ac:dyDescent="0.2">
      <c r="B12" s="124"/>
    </row>
    <row r="14" spans="1:6" x14ac:dyDescent="0.2">
      <c r="B14" s="6" t="s">
        <v>15</v>
      </c>
      <c r="C14" s="21"/>
      <c r="D14" s="2" t="s">
        <v>284</v>
      </c>
    </row>
    <row r="15" spans="1:6" x14ac:dyDescent="0.2">
      <c r="B15" s="13" t="s">
        <v>229</v>
      </c>
      <c r="C15" s="182">
        <v>11515263</v>
      </c>
    </row>
    <row r="16" spans="1:6" x14ac:dyDescent="0.2">
      <c r="B16" s="13" t="s">
        <v>230</v>
      </c>
      <c r="C16" s="182">
        <v>11515263</v>
      </c>
    </row>
    <row r="17" spans="2:19" x14ac:dyDescent="0.2">
      <c r="B17" s="13" t="s">
        <v>14</v>
      </c>
      <c r="C17" s="216">
        <v>0.85</v>
      </c>
    </row>
    <row r="18" spans="2:19" x14ac:dyDescent="0.2">
      <c r="B18" s="13" t="s">
        <v>16</v>
      </c>
      <c r="C18" s="182">
        <v>9787973.5499999989</v>
      </c>
    </row>
    <row r="19" spans="2:19" x14ac:dyDescent="0.2">
      <c r="B19" s="26"/>
    </row>
    <row r="20" spans="2:19" x14ac:dyDescent="0.2">
      <c r="B20" s="26"/>
    </row>
    <row r="21" spans="2:19" x14ac:dyDescent="0.2">
      <c r="B21" s="13"/>
      <c r="C21" s="13"/>
      <c r="D21" s="13" t="s">
        <v>8</v>
      </c>
      <c r="E21" s="13"/>
      <c r="F21" s="13"/>
      <c r="G21" s="13"/>
      <c r="H21" s="13"/>
      <c r="I21" s="13"/>
      <c r="J21" s="13"/>
      <c r="K21" s="13"/>
      <c r="L21" s="13"/>
      <c r="M21" s="13"/>
      <c r="N21" s="13"/>
      <c r="O21" s="13"/>
      <c r="P21" s="13"/>
      <c r="Q21" s="13"/>
      <c r="R21" s="13"/>
      <c r="S21" s="13"/>
    </row>
    <row r="22" spans="2:19" x14ac:dyDescent="0.2">
      <c r="B22" s="15"/>
      <c r="C22" s="451"/>
      <c r="D22" s="150">
        <v>1</v>
      </c>
      <c r="E22" s="150">
        <v>2</v>
      </c>
      <c r="F22" s="150">
        <v>3</v>
      </c>
      <c r="G22" s="150">
        <v>4</v>
      </c>
      <c r="H22" s="150">
        <v>5</v>
      </c>
      <c r="I22" s="150">
        <v>6</v>
      </c>
      <c r="J22" s="150">
        <v>7</v>
      </c>
      <c r="K22" s="150">
        <v>8</v>
      </c>
      <c r="L22" s="150">
        <v>9</v>
      </c>
      <c r="M22" s="150">
        <v>10</v>
      </c>
      <c r="N22" s="150">
        <v>11</v>
      </c>
      <c r="O22" s="150">
        <v>12</v>
      </c>
      <c r="P22" s="150">
        <v>13</v>
      </c>
      <c r="Q22" s="150">
        <v>14</v>
      </c>
      <c r="R22" s="150">
        <v>15</v>
      </c>
      <c r="S22" s="150">
        <v>16</v>
      </c>
    </row>
    <row r="23" spans="2:19" x14ac:dyDescent="0.2">
      <c r="B23" s="6" t="s">
        <v>251</v>
      </c>
      <c r="C23" s="407" t="s">
        <v>7</v>
      </c>
      <c r="D23" s="371">
        <v>2024</v>
      </c>
      <c r="E23" s="371">
        <v>2025</v>
      </c>
      <c r="F23" s="371">
        <v>2026</v>
      </c>
      <c r="G23" s="371">
        <v>2027</v>
      </c>
      <c r="H23" s="371">
        <v>2028</v>
      </c>
      <c r="I23" s="371">
        <v>2029</v>
      </c>
      <c r="J23" s="371">
        <v>2030</v>
      </c>
      <c r="K23" s="371">
        <v>2031</v>
      </c>
      <c r="L23" s="371">
        <v>2032</v>
      </c>
      <c r="M23" s="371">
        <v>2033</v>
      </c>
      <c r="N23" s="371">
        <v>2034</v>
      </c>
      <c r="O23" s="371">
        <v>2035</v>
      </c>
      <c r="P23" s="371">
        <v>2036</v>
      </c>
      <c r="Q23" s="371">
        <v>2037</v>
      </c>
      <c r="R23" s="371">
        <v>2038</v>
      </c>
      <c r="S23" s="371">
        <v>2039</v>
      </c>
    </row>
    <row r="24" spans="2:19" x14ac:dyDescent="0.2">
      <c r="B24" s="13" t="s">
        <v>58</v>
      </c>
      <c r="C24" s="182">
        <v>10564330</v>
      </c>
      <c r="D24" s="182">
        <v>1981183.1168831168</v>
      </c>
      <c r="E24" s="182">
        <v>7119887.9220779231</v>
      </c>
      <c r="F24" s="182">
        <v>1463258.9610389608</v>
      </c>
      <c r="G24" s="182">
        <v>0</v>
      </c>
      <c r="H24" s="182">
        <v>0</v>
      </c>
      <c r="I24" s="182">
        <v>0</v>
      </c>
      <c r="J24" s="182">
        <v>0</v>
      </c>
      <c r="K24" s="182">
        <v>0</v>
      </c>
      <c r="L24" s="182">
        <v>0</v>
      </c>
      <c r="M24" s="182">
        <v>0</v>
      </c>
      <c r="N24" s="182">
        <v>0</v>
      </c>
      <c r="O24" s="182">
        <v>0</v>
      </c>
      <c r="P24" s="182">
        <v>0</v>
      </c>
      <c r="Q24" s="182">
        <v>0</v>
      </c>
      <c r="R24" s="182">
        <v>0</v>
      </c>
      <c r="S24" s="182">
        <v>0</v>
      </c>
    </row>
    <row r="25" spans="2:19" x14ac:dyDescent="0.2">
      <c r="B25" s="13" t="s">
        <v>252</v>
      </c>
      <c r="C25" s="182">
        <v>0</v>
      </c>
      <c r="D25" s="181">
        <v>0</v>
      </c>
      <c r="E25" s="181">
        <v>0</v>
      </c>
      <c r="F25" s="181">
        <v>0</v>
      </c>
      <c r="G25" s="181">
        <v>0</v>
      </c>
      <c r="H25" s="181">
        <v>0</v>
      </c>
      <c r="I25" s="181">
        <v>0</v>
      </c>
      <c r="J25" s="181">
        <v>0</v>
      </c>
      <c r="K25" s="181">
        <v>0</v>
      </c>
      <c r="L25" s="181">
        <v>0</v>
      </c>
      <c r="M25" s="181">
        <v>0</v>
      </c>
      <c r="N25" s="181">
        <v>0</v>
      </c>
      <c r="O25" s="181">
        <v>0</v>
      </c>
      <c r="P25" s="181">
        <v>0</v>
      </c>
      <c r="Q25" s="181">
        <v>0</v>
      </c>
      <c r="R25" s="181">
        <v>0</v>
      </c>
      <c r="S25" s="181">
        <v>0</v>
      </c>
    </row>
    <row r="26" spans="2:19" x14ac:dyDescent="0.2">
      <c r="B26" s="13" t="s">
        <v>243</v>
      </c>
      <c r="C26" s="182">
        <v>8979680.5</v>
      </c>
      <c r="D26" s="182">
        <v>1684005.6493506492</v>
      </c>
      <c r="E26" s="182">
        <v>6051904.7337662345</v>
      </c>
      <c r="F26" s="182">
        <v>1243770.1168831168</v>
      </c>
      <c r="G26" s="182">
        <v>0</v>
      </c>
      <c r="H26" s="182">
        <v>0</v>
      </c>
      <c r="I26" s="182">
        <v>0</v>
      </c>
      <c r="J26" s="182">
        <v>0</v>
      </c>
      <c r="K26" s="182">
        <v>0</v>
      </c>
      <c r="L26" s="182">
        <v>0</v>
      </c>
      <c r="M26" s="182">
        <v>0</v>
      </c>
      <c r="N26" s="182">
        <v>0</v>
      </c>
      <c r="O26" s="182">
        <v>0</v>
      </c>
      <c r="P26" s="182">
        <v>0</v>
      </c>
      <c r="Q26" s="182">
        <v>0</v>
      </c>
      <c r="R26" s="182">
        <v>0</v>
      </c>
      <c r="S26" s="182">
        <v>0</v>
      </c>
    </row>
    <row r="27" spans="2:19" x14ac:dyDescent="0.2">
      <c r="B27" s="13" t="s">
        <v>244</v>
      </c>
      <c r="C27" s="182">
        <v>1584649.5000000002</v>
      </c>
      <c r="D27" s="182">
        <v>297177.46753246756</v>
      </c>
      <c r="E27" s="182">
        <v>1067983.1883116886</v>
      </c>
      <c r="F27" s="182">
        <v>219488.84415584407</v>
      </c>
      <c r="G27" s="182">
        <v>0</v>
      </c>
      <c r="H27" s="182">
        <v>0</v>
      </c>
      <c r="I27" s="182">
        <v>0</v>
      </c>
      <c r="J27" s="182">
        <v>0</v>
      </c>
      <c r="K27" s="182">
        <v>0</v>
      </c>
      <c r="L27" s="182">
        <v>0</v>
      </c>
      <c r="M27" s="182">
        <v>0</v>
      </c>
      <c r="N27" s="182">
        <v>0</v>
      </c>
      <c r="O27" s="182">
        <v>0</v>
      </c>
      <c r="P27" s="182">
        <v>0</v>
      </c>
      <c r="Q27" s="182">
        <v>0</v>
      </c>
      <c r="R27" s="182">
        <v>0</v>
      </c>
      <c r="S27" s="182">
        <v>0</v>
      </c>
    </row>
    <row r="28" spans="2:19" x14ac:dyDescent="0.2">
      <c r="B28" s="124" t="s">
        <v>249</v>
      </c>
      <c r="C28" s="27"/>
      <c r="D28" s="27"/>
      <c r="E28" s="27"/>
      <c r="F28" s="27"/>
      <c r="G28" s="27"/>
      <c r="H28" s="27"/>
      <c r="I28" s="27"/>
      <c r="J28" s="27"/>
      <c r="K28" s="27"/>
      <c r="L28" s="27"/>
      <c r="M28" s="27"/>
      <c r="N28" s="27"/>
      <c r="O28" s="27"/>
      <c r="P28" s="27"/>
      <c r="Q28" s="27"/>
      <c r="R28" s="27"/>
      <c r="S28" s="27"/>
    </row>
    <row r="29" spans="2:19" x14ac:dyDescent="0.2">
      <c r="B29" s="124" t="s">
        <v>253</v>
      </c>
    </row>
  </sheetData>
  <phoneticPr fontId="23" type="noConversion"/>
  <pageMargins left="0.1953125" right="0.34375" top="1" bottom="1" header="0.5" footer="0.5"/>
  <pageSetup scale="75" orientation="landscape" r:id="rId1"/>
  <headerFooter alignWithMargins="0">
    <oddFooter>Strana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S62"/>
  <sheetViews>
    <sheetView zoomScaleNormal="100" workbookViewId="0">
      <selection activeCell="B3" sqref="B3"/>
    </sheetView>
  </sheetViews>
  <sheetFormatPr defaultColWidth="9.140625" defaultRowHeight="11.25" x14ac:dyDescent="0.2"/>
  <cols>
    <col min="1" max="1" width="2.85546875" style="3" customWidth="1"/>
    <col min="2" max="2" width="44.85546875" style="3" customWidth="1"/>
    <col min="3" max="3" width="13.85546875" style="3" customWidth="1"/>
    <col min="4" max="12" width="9.7109375" style="3" customWidth="1"/>
    <col min="13" max="19" width="10.85546875" style="3" bestFit="1" customWidth="1"/>
    <col min="20" max="20" width="5" style="3" bestFit="1" customWidth="1"/>
    <col min="21" max="16384" width="9.140625" style="3"/>
  </cols>
  <sheetData>
    <row r="2" spans="1:19" ht="12.75" x14ac:dyDescent="0.2">
      <c r="A2" s="329"/>
      <c r="B2" s="378" t="s">
        <v>668</v>
      </c>
    </row>
    <row r="4" spans="1:19" x14ac:dyDescent="0.2">
      <c r="B4" s="17" t="s">
        <v>21</v>
      </c>
      <c r="C4" s="17"/>
      <c r="D4" s="4" t="s">
        <v>8</v>
      </c>
      <c r="E4" s="4"/>
      <c r="F4" s="4"/>
      <c r="G4" s="4"/>
      <c r="H4" s="4"/>
      <c r="I4" s="4"/>
      <c r="J4" s="4"/>
      <c r="K4" s="4"/>
      <c r="L4" s="4"/>
      <c r="M4" s="4"/>
      <c r="N4" s="4"/>
      <c r="O4" s="4"/>
      <c r="P4" s="4"/>
      <c r="Q4" s="4"/>
      <c r="R4" s="4"/>
      <c r="S4" s="4"/>
    </row>
    <row r="5" spans="1:19" x14ac:dyDescent="0.2">
      <c r="B5" s="5"/>
      <c r="C5" s="18" t="s">
        <v>7</v>
      </c>
      <c r="D5" s="402">
        <v>1</v>
      </c>
      <c r="E5" s="402">
        <v>2</v>
      </c>
      <c r="F5" s="402">
        <v>3</v>
      </c>
      <c r="G5" s="402">
        <v>4</v>
      </c>
      <c r="H5" s="402">
        <v>5</v>
      </c>
      <c r="I5" s="402">
        <v>6</v>
      </c>
      <c r="J5" s="402">
        <v>7</v>
      </c>
      <c r="K5" s="402">
        <v>8</v>
      </c>
      <c r="L5" s="402">
        <v>9</v>
      </c>
      <c r="M5" s="402">
        <v>10</v>
      </c>
      <c r="N5" s="402">
        <v>11</v>
      </c>
      <c r="O5" s="402">
        <v>12</v>
      </c>
      <c r="P5" s="402">
        <v>13</v>
      </c>
      <c r="Q5" s="402">
        <v>14</v>
      </c>
      <c r="R5" s="402">
        <v>15</v>
      </c>
      <c r="S5" s="402">
        <v>16</v>
      </c>
    </row>
    <row r="6" spans="1:19" x14ac:dyDescent="0.2">
      <c r="B6" s="6" t="s">
        <v>38</v>
      </c>
      <c r="C6" s="119" t="s">
        <v>239</v>
      </c>
      <c r="D6" s="213">
        <v>2024</v>
      </c>
      <c r="E6" s="213">
        <v>2025</v>
      </c>
      <c r="F6" s="213">
        <v>2026</v>
      </c>
      <c r="G6" s="213">
        <v>2027</v>
      </c>
      <c r="H6" s="213">
        <v>2028</v>
      </c>
      <c r="I6" s="213">
        <v>2029</v>
      </c>
      <c r="J6" s="213">
        <v>2030</v>
      </c>
      <c r="K6" s="213">
        <v>2031</v>
      </c>
      <c r="L6" s="213">
        <v>2032</v>
      </c>
      <c r="M6" s="213">
        <v>2033</v>
      </c>
      <c r="N6" s="213">
        <v>2034</v>
      </c>
      <c r="O6" s="213">
        <v>2035</v>
      </c>
      <c r="P6" s="213">
        <v>2036</v>
      </c>
      <c r="Q6" s="213">
        <v>2037</v>
      </c>
      <c r="R6" s="213">
        <v>2038</v>
      </c>
      <c r="S6" s="213">
        <v>2039</v>
      </c>
    </row>
    <row r="7" spans="1:19" x14ac:dyDescent="0.2">
      <c r="B7" s="4" t="s">
        <v>58</v>
      </c>
      <c r="C7" s="122">
        <v>10180094.359486669</v>
      </c>
      <c r="D7" s="9">
        <v>1981183.1168831168</v>
      </c>
      <c r="E7" s="9">
        <v>7119887.9220779231</v>
      </c>
      <c r="F7" s="9">
        <v>1463258.9610389608</v>
      </c>
      <c r="G7" s="9">
        <v>0</v>
      </c>
      <c r="H7" s="9">
        <v>0</v>
      </c>
      <c r="I7" s="9">
        <v>0</v>
      </c>
      <c r="J7" s="9">
        <v>0</v>
      </c>
      <c r="K7" s="9">
        <v>0</v>
      </c>
      <c r="L7" s="9">
        <v>0</v>
      </c>
      <c r="M7" s="9">
        <v>0</v>
      </c>
      <c r="N7" s="9">
        <v>0</v>
      </c>
      <c r="O7" s="9">
        <v>0</v>
      </c>
      <c r="P7" s="9">
        <v>0</v>
      </c>
      <c r="Q7" s="9">
        <v>0</v>
      </c>
      <c r="R7" s="9">
        <v>0</v>
      </c>
      <c r="S7" s="9">
        <v>0</v>
      </c>
    </row>
    <row r="8" spans="1:19" x14ac:dyDescent="0.2">
      <c r="B8" s="4" t="s">
        <v>57</v>
      </c>
      <c r="C8" s="122">
        <v>13135993.536217835</v>
      </c>
      <c r="D8" s="9">
        <v>0</v>
      </c>
      <c r="E8" s="9">
        <v>87377.399167397991</v>
      </c>
      <c r="F8" s="9">
        <v>754121.33245022874</v>
      </c>
      <c r="G8" s="9">
        <v>1184030.0284281378</v>
      </c>
      <c r="H8" s="9">
        <v>1185276.8742677318</v>
      </c>
      <c r="I8" s="9">
        <v>1186359.6009414229</v>
      </c>
      <c r="J8" s="9">
        <v>2138367.8438100442</v>
      </c>
      <c r="K8" s="9">
        <v>1188487.873374979</v>
      </c>
      <c r="L8" s="9">
        <v>1189539.4827751282</v>
      </c>
      <c r="M8" s="9">
        <v>1190582.107243519</v>
      </c>
      <c r="N8" s="9">
        <v>1191615.1634944354</v>
      </c>
      <c r="O8" s="9">
        <v>2143578.0671967114</v>
      </c>
      <c r="P8" s="9">
        <v>1193624.9373630628</v>
      </c>
      <c r="Q8" s="9">
        <v>1194574.4014807928</v>
      </c>
      <c r="R8" s="9">
        <v>1195485.1278254895</v>
      </c>
      <c r="S8" s="9">
        <v>1196355.8285506892</v>
      </c>
    </row>
    <row r="9" spans="1:19" x14ac:dyDescent="0.2">
      <c r="B9" s="4" t="s">
        <v>228</v>
      </c>
      <c r="C9" s="122">
        <v>1536575.4318404107</v>
      </c>
      <c r="D9" s="9">
        <v>0</v>
      </c>
      <c r="E9" s="9">
        <v>0</v>
      </c>
      <c r="F9" s="9">
        <v>0</v>
      </c>
      <c r="G9" s="9">
        <v>25790.706490822136</v>
      </c>
      <c r="H9" s="9">
        <v>51581.412981644273</v>
      </c>
      <c r="I9" s="9">
        <v>77372.119472466409</v>
      </c>
      <c r="J9" s="9">
        <v>103162.825963296</v>
      </c>
      <c r="K9" s="9">
        <v>128953.53245411813</v>
      </c>
      <c r="L9" s="9">
        <v>154744.23894494027</v>
      </c>
      <c r="M9" s="9">
        <v>180534.94543576241</v>
      </c>
      <c r="N9" s="9">
        <v>206325.65192658454</v>
      </c>
      <c r="O9" s="9">
        <v>232116.35841741413</v>
      </c>
      <c r="P9" s="9">
        <v>257907.06490824372</v>
      </c>
      <c r="Q9" s="9">
        <v>283697.7713990584</v>
      </c>
      <c r="R9" s="9">
        <v>309488.47788988799</v>
      </c>
      <c r="S9" s="9">
        <v>335279.18438071012</v>
      </c>
    </row>
    <row r="10" spans="1:19" ht="12" thickBot="1" x14ac:dyDescent="0.25">
      <c r="B10" s="31" t="s">
        <v>13</v>
      </c>
      <c r="C10" s="197">
        <v>841241.26901668729</v>
      </c>
      <c r="D10" s="9">
        <v>0</v>
      </c>
      <c r="E10" s="9">
        <v>0</v>
      </c>
      <c r="F10" s="9">
        <v>0</v>
      </c>
      <c r="G10" s="9">
        <v>0</v>
      </c>
      <c r="H10" s="9">
        <v>0</v>
      </c>
      <c r="I10" s="9">
        <v>0</v>
      </c>
      <c r="J10" s="9">
        <v>0</v>
      </c>
      <c r="K10" s="9">
        <v>0</v>
      </c>
      <c r="L10" s="9">
        <v>0</v>
      </c>
      <c r="M10" s="9">
        <v>0</v>
      </c>
      <c r="N10" s="9">
        <v>0</v>
      </c>
      <c r="O10" s="9">
        <v>0</v>
      </c>
      <c r="P10" s="9">
        <v>0</v>
      </c>
      <c r="Q10" s="9">
        <v>0</v>
      </c>
      <c r="R10" s="9">
        <v>0</v>
      </c>
      <c r="S10" s="9">
        <v>1515028</v>
      </c>
    </row>
    <row r="11" spans="1:19" ht="12" thickTop="1" x14ac:dyDescent="0.2">
      <c r="B11" s="24" t="s">
        <v>39</v>
      </c>
      <c r="C11" s="136">
        <v>-20938271.194847409</v>
      </c>
      <c r="D11" s="25">
        <v>-1981183.1168831168</v>
      </c>
      <c r="E11" s="25">
        <v>-7207265.3212453211</v>
      </c>
      <c r="F11" s="25">
        <v>-2217380.2934891898</v>
      </c>
      <c r="G11" s="25">
        <v>-1158239.3219373156</v>
      </c>
      <c r="H11" s="25">
        <v>-1133695.4612860875</v>
      </c>
      <c r="I11" s="25">
        <v>-1108987.4814689565</v>
      </c>
      <c r="J11" s="25">
        <v>-2035205.0178467482</v>
      </c>
      <c r="K11" s="25">
        <v>-1059534.3409208609</v>
      </c>
      <c r="L11" s="25">
        <v>-1034795.2438301879</v>
      </c>
      <c r="M11" s="25">
        <v>-1010047.1618077566</v>
      </c>
      <c r="N11" s="25">
        <v>-985289.51156785083</v>
      </c>
      <c r="O11" s="25">
        <v>-1911461.7087792973</v>
      </c>
      <c r="P11" s="25">
        <v>-935717.87245481904</v>
      </c>
      <c r="Q11" s="25">
        <v>-910876.63008173439</v>
      </c>
      <c r="R11" s="25">
        <v>-885996.64993560151</v>
      </c>
      <c r="S11" s="25">
        <v>653951.35583002097</v>
      </c>
    </row>
    <row r="12" spans="1:19" x14ac:dyDescent="0.2">
      <c r="C12" s="450"/>
    </row>
    <row r="13" spans="1:19" x14ac:dyDescent="0.2">
      <c r="B13" s="29" t="s">
        <v>17</v>
      </c>
      <c r="C13" s="173">
        <v>-20938271.194847405</v>
      </c>
      <c r="D13" s="3" t="s">
        <v>0</v>
      </c>
    </row>
    <row r="14" spans="1:19" x14ac:dyDescent="0.2">
      <c r="B14" s="29" t="s">
        <v>18</v>
      </c>
      <c r="C14" s="196">
        <v>-0.59032910111055226</v>
      </c>
    </row>
    <row r="17" spans="2:19" x14ac:dyDescent="0.2">
      <c r="B17" s="17" t="s">
        <v>22</v>
      </c>
      <c r="C17" s="17"/>
      <c r="D17" s="4" t="s">
        <v>8</v>
      </c>
      <c r="E17" s="4"/>
      <c r="F17" s="4"/>
      <c r="G17" s="4"/>
      <c r="H17" s="4"/>
      <c r="I17" s="4"/>
      <c r="J17" s="4"/>
      <c r="K17" s="4"/>
      <c r="L17" s="4"/>
      <c r="M17" s="4"/>
      <c r="N17" s="4"/>
      <c r="O17" s="4"/>
      <c r="P17" s="4"/>
      <c r="Q17" s="4"/>
      <c r="R17" s="4"/>
      <c r="S17" s="4"/>
    </row>
    <row r="18" spans="2:19" x14ac:dyDescent="0.2">
      <c r="B18" s="5"/>
      <c r="C18" s="18" t="s">
        <v>7</v>
      </c>
      <c r="D18" s="402">
        <v>1</v>
      </c>
      <c r="E18" s="402">
        <v>2</v>
      </c>
      <c r="F18" s="402">
        <v>3</v>
      </c>
      <c r="G18" s="402">
        <v>4</v>
      </c>
      <c r="H18" s="402">
        <v>5</v>
      </c>
      <c r="I18" s="402">
        <v>6</v>
      </c>
      <c r="J18" s="402">
        <v>7</v>
      </c>
      <c r="K18" s="402">
        <v>8</v>
      </c>
      <c r="L18" s="402">
        <v>9</v>
      </c>
      <c r="M18" s="402">
        <v>10</v>
      </c>
      <c r="N18" s="402">
        <v>11</v>
      </c>
      <c r="O18" s="402">
        <v>12</v>
      </c>
      <c r="P18" s="402">
        <v>13</v>
      </c>
      <c r="Q18" s="402">
        <v>14</v>
      </c>
      <c r="R18" s="402">
        <v>15</v>
      </c>
      <c r="S18" s="402">
        <v>16</v>
      </c>
    </row>
    <row r="19" spans="2:19" x14ac:dyDescent="0.2">
      <c r="B19" s="6" t="s">
        <v>38</v>
      </c>
      <c r="C19" s="119" t="s">
        <v>239</v>
      </c>
      <c r="D19" s="213">
        <v>2024</v>
      </c>
      <c r="E19" s="213">
        <v>2025</v>
      </c>
      <c r="F19" s="213">
        <v>2026</v>
      </c>
      <c r="G19" s="213">
        <v>2027</v>
      </c>
      <c r="H19" s="213">
        <v>2028</v>
      </c>
      <c r="I19" s="213">
        <v>2029</v>
      </c>
      <c r="J19" s="213">
        <v>2030</v>
      </c>
      <c r="K19" s="213">
        <v>2031</v>
      </c>
      <c r="L19" s="213">
        <v>2032</v>
      </c>
      <c r="M19" s="213">
        <v>2033</v>
      </c>
      <c r="N19" s="213">
        <v>2034</v>
      </c>
      <c r="O19" s="213">
        <v>2035</v>
      </c>
      <c r="P19" s="213">
        <v>2036</v>
      </c>
      <c r="Q19" s="213">
        <v>2037</v>
      </c>
      <c r="R19" s="213">
        <v>2038</v>
      </c>
      <c r="S19" s="213">
        <v>2039</v>
      </c>
    </row>
    <row r="20" spans="2:19" x14ac:dyDescent="0.2">
      <c r="B20" s="4" t="s">
        <v>240</v>
      </c>
      <c r="C20" s="122">
        <v>1527014.1539230002</v>
      </c>
      <c r="D20" s="9">
        <v>297177.46753246756</v>
      </c>
      <c r="E20" s="9">
        <v>1067983.1883116886</v>
      </c>
      <c r="F20" s="9">
        <v>219488.84415584407</v>
      </c>
      <c r="G20" s="9">
        <v>0</v>
      </c>
      <c r="H20" s="9">
        <v>0</v>
      </c>
      <c r="I20" s="9">
        <v>0</v>
      </c>
      <c r="J20" s="9">
        <v>0</v>
      </c>
      <c r="K20" s="9">
        <v>0</v>
      </c>
      <c r="L20" s="9">
        <v>0</v>
      </c>
      <c r="M20" s="9">
        <v>0</v>
      </c>
      <c r="N20" s="9">
        <v>0</v>
      </c>
      <c r="O20" s="9">
        <v>0</v>
      </c>
      <c r="P20" s="9">
        <v>0</v>
      </c>
      <c r="Q20" s="9">
        <v>0</v>
      </c>
      <c r="R20" s="9">
        <v>0</v>
      </c>
      <c r="S20" s="9">
        <v>0</v>
      </c>
    </row>
    <row r="21" spans="2:19" x14ac:dyDescent="0.2">
      <c r="B21" s="4" t="s">
        <v>57</v>
      </c>
      <c r="C21" s="122">
        <v>13135993.536217835</v>
      </c>
      <c r="D21" s="9">
        <v>0</v>
      </c>
      <c r="E21" s="9">
        <v>87377.399167397991</v>
      </c>
      <c r="F21" s="9">
        <v>754121.33245022874</v>
      </c>
      <c r="G21" s="9">
        <v>1184030.0284281378</v>
      </c>
      <c r="H21" s="9">
        <v>1185276.8742677318</v>
      </c>
      <c r="I21" s="9">
        <v>1186359.6009414229</v>
      </c>
      <c r="J21" s="9">
        <v>2138367.8438100442</v>
      </c>
      <c r="K21" s="9">
        <v>1188487.873374979</v>
      </c>
      <c r="L21" s="9">
        <v>1189539.4827751282</v>
      </c>
      <c r="M21" s="9">
        <v>1190582.107243519</v>
      </c>
      <c r="N21" s="9">
        <v>1191615.1634944354</v>
      </c>
      <c r="O21" s="9">
        <v>2143578.0671967114</v>
      </c>
      <c r="P21" s="9">
        <v>1193624.9373630628</v>
      </c>
      <c r="Q21" s="9">
        <v>1194574.4014807928</v>
      </c>
      <c r="R21" s="9">
        <v>1195485.1278254895</v>
      </c>
      <c r="S21" s="9">
        <v>1196355.8285506892</v>
      </c>
    </row>
    <row r="22" spans="2:19" x14ac:dyDescent="0.2">
      <c r="B22" s="4" t="s">
        <v>255</v>
      </c>
      <c r="C22" s="122">
        <v>0</v>
      </c>
      <c r="D22" s="8">
        <v>0</v>
      </c>
      <c r="E22" s="8">
        <v>0</v>
      </c>
      <c r="F22" s="8">
        <v>0</v>
      </c>
      <c r="G22" s="8">
        <v>0</v>
      </c>
      <c r="H22" s="8">
        <v>0</v>
      </c>
      <c r="I22" s="8">
        <v>0</v>
      </c>
      <c r="J22" s="8">
        <v>0</v>
      </c>
      <c r="K22" s="8">
        <v>0</v>
      </c>
      <c r="L22" s="8">
        <v>0</v>
      </c>
      <c r="M22" s="8">
        <v>0</v>
      </c>
      <c r="N22" s="8">
        <v>0</v>
      </c>
      <c r="O22" s="8">
        <v>0</v>
      </c>
      <c r="P22" s="8">
        <v>0</v>
      </c>
      <c r="Q22" s="8">
        <v>0</v>
      </c>
      <c r="R22" s="8">
        <v>0</v>
      </c>
      <c r="S22" s="8">
        <v>0</v>
      </c>
    </row>
    <row r="23" spans="2:19" x14ac:dyDescent="0.2">
      <c r="B23" s="4" t="s">
        <v>11</v>
      </c>
      <c r="C23" s="122">
        <v>1536575.4318404107</v>
      </c>
      <c r="D23" s="121">
        <v>0</v>
      </c>
      <c r="E23" s="121">
        <v>0</v>
      </c>
      <c r="F23" s="121">
        <v>0</v>
      </c>
      <c r="G23" s="121">
        <v>25790.706490822136</v>
      </c>
      <c r="H23" s="121">
        <v>51581.412981644273</v>
      </c>
      <c r="I23" s="121">
        <v>77372.119472466409</v>
      </c>
      <c r="J23" s="121">
        <v>103162.825963296</v>
      </c>
      <c r="K23" s="121">
        <v>128953.53245411813</v>
      </c>
      <c r="L23" s="121">
        <v>154744.23894494027</v>
      </c>
      <c r="M23" s="121">
        <v>180534.94543576241</v>
      </c>
      <c r="N23" s="121">
        <v>206325.65192658454</v>
      </c>
      <c r="O23" s="121">
        <v>232116.35841741413</v>
      </c>
      <c r="P23" s="121">
        <v>257907.06490824372</v>
      </c>
      <c r="Q23" s="121">
        <v>283697.7713990584</v>
      </c>
      <c r="R23" s="121">
        <v>309488.47788988799</v>
      </c>
      <c r="S23" s="121">
        <v>335279.18438071012</v>
      </c>
    </row>
    <row r="24" spans="2:19" ht="12" thickBot="1" x14ac:dyDescent="0.25">
      <c r="B24" s="31" t="s">
        <v>13</v>
      </c>
      <c r="C24" s="197">
        <v>841241.26901668729</v>
      </c>
      <c r="D24" s="121">
        <v>0</v>
      </c>
      <c r="E24" s="121">
        <v>0</v>
      </c>
      <c r="F24" s="121">
        <v>0</v>
      </c>
      <c r="G24" s="121">
        <v>0</v>
      </c>
      <c r="H24" s="121">
        <v>0</v>
      </c>
      <c r="I24" s="121">
        <v>0</v>
      </c>
      <c r="J24" s="121">
        <v>0</v>
      </c>
      <c r="K24" s="121">
        <v>0</v>
      </c>
      <c r="L24" s="121">
        <v>0</v>
      </c>
      <c r="M24" s="121">
        <v>0</v>
      </c>
      <c r="N24" s="121">
        <v>0</v>
      </c>
      <c r="O24" s="121">
        <v>0</v>
      </c>
      <c r="P24" s="121">
        <v>0</v>
      </c>
      <c r="Q24" s="121">
        <v>0</v>
      </c>
      <c r="R24" s="121">
        <v>0</v>
      </c>
      <c r="S24" s="121">
        <v>1515028</v>
      </c>
    </row>
    <row r="25" spans="2:19" ht="12" thickTop="1" x14ac:dyDescent="0.2">
      <c r="B25" s="24" t="s">
        <v>39</v>
      </c>
      <c r="C25" s="136">
        <v>-12285190.989283739</v>
      </c>
      <c r="D25" s="25">
        <v>-297177.46753246756</v>
      </c>
      <c r="E25" s="25">
        <v>-1155360.5874790866</v>
      </c>
      <c r="F25" s="25">
        <v>-973610.17660607281</v>
      </c>
      <c r="G25" s="25">
        <v>-1158239.3219373156</v>
      </c>
      <c r="H25" s="25">
        <v>-1133695.4612860875</v>
      </c>
      <c r="I25" s="25">
        <v>-1108987.4814689565</v>
      </c>
      <c r="J25" s="25">
        <v>-2035205.0178467482</v>
      </c>
      <c r="K25" s="25">
        <v>-1059534.3409208609</v>
      </c>
      <c r="L25" s="25">
        <v>-1034795.2438301879</v>
      </c>
      <c r="M25" s="25">
        <v>-1010047.1618077566</v>
      </c>
      <c r="N25" s="25">
        <v>-985289.51156785083</v>
      </c>
      <c r="O25" s="25">
        <v>-1911461.7087792973</v>
      </c>
      <c r="P25" s="25">
        <v>-935717.87245481904</v>
      </c>
      <c r="Q25" s="25">
        <v>-910876.63008173439</v>
      </c>
      <c r="R25" s="25">
        <v>-885996.64993560151</v>
      </c>
      <c r="S25" s="25">
        <v>653951.35583002097</v>
      </c>
    </row>
    <row r="27" spans="2:19" x14ac:dyDescent="0.2">
      <c r="B27" s="29" t="s">
        <v>19</v>
      </c>
      <c r="C27" s="173">
        <v>-12285190.989283739</v>
      </c>
      <c r="D27" s="30" t="s">
        <v>0</v>
      </c>
    </row>
    <row r="28" spans="2:19" x14ac:dyDescent="0.2">
      <c r="B28" s="29" t="s">
        <v>20</v>
      </c>
      <c r="C28" s="196">
        <v>-0.59031649717312606</v>
      </c>
      <c r="D28" s="20"/>
    </row>
    <row r="29" spans="2:19" x14ac:dyDescent="0.2">
      <c r="D29" s="28"/>
    </row>
    <row r="31" spans="2:19" x14ac:dyDescent="0.2">
      <c r="B31" s="19" t="s">
        <v>242</v>
      </c>
      <c r="C31" s="19"/>
      <c r="D31" s="4" t="s">
        <v>8</v>
      </c>
      <c r="E31" s="4"/>
      <c r="F31" s="4"/>
      <c r="G31" s="4"/>
      <c r="H31" s="4"/>
      <c r="I31" s="4"/>
      <c r="J31" s="4"/>
      <c r="K31" s="4"/>
      <c r="L31" s="4"/>
      <c r="M31" s="4"/>
      <c r="N31" s="4"/>
      <c r="O31" s="4"/>
      <c r="P31" s="4"/>
      <c r="Q31" s="4"/>
      <c r="R31" s="4"/>
      <c r="S31" s="4"/>
    </row>
    <row r="32" spans="2:19" x14ac:dyDescent="0.2">
      <c r="B32" s="5"/>
      <c r="C32" s="5"/>
      <c r="D32" s="402">
        <v>1</v>
      </c>
      <c r="E32" s="402">
        <v>2</v>
      </c>
      <c r="F32" s="402">
        <v>3</v>
      </c>
      <c r="G32" s="402">
        <v>4</v>
      </c>
      <c r="H32" s="402">
        <v>5</v>
      </c>
      <c r="I32" s="402">
        <v>6</v>
      </c>
      <c r="J32" s="402">
        <v>7</v>
      </c>
      <c r="K32" s="402">
        <v>8</v>
      </c>
      <c r="L32" s="402">
        <v>9</v>
      </c>
      <c r="M32" s="402">
        <v>10</v>
      </c>
      <c r="N32" s="402">
        <v>11</v>
      </c>
      <c r="O32" s="402">
        <v>12</v>
      </c>
      <c r="P32" s="402">
        <v>13</v>
      </c>
      <c r="Q32" s="402">
        <v>14</v>
      </c>
      <c r="R32" s="402">
        <v>15</v>
      </c>
      <c r="S32" s="402">
        <v>16</v>
      </c>
    </row>
    <row r="33" spans="2:19" x14ac:dyDescent="0.2">
      <c r="B33" s="6" t="s">
        <v>38</v>
      </c>
      <c r="C33" s="119" t="s">
        <v>7</v>
      </c>
      <c r="D33" s="213">
        <v>2024</v>
      </c>
      <c r="E33" s="213">
        <v>2025</v>
      </c>
      <c r="F33" s="213">
        <v>2026</v>
      </c>
      <c r="G33" s="213">
        <v>2027</v>
      </c>
      <c r="H33" s="213">
        <v>2028</v>
      </c>
      <c r="I33" s="213">
        <v>2029</v>
      </c>
      <c r="J33" s="213">
        <v>2030</v>
      </c>
      <c r="K33" s="213">
        <v>2031</v>
      </c>
      <c r="L33" s="213">
        <v>2032</v>
      </c>
      <c r="M33" s="213">
        <v>2033</v>
      </c>
      <c r="N33" s="213">
        <v>2034</v>
      </c>
      <c r="O33" s="213">
        <v>2035</v>
      </c>
      <c r="P33" s="213">
        <v>2036</v>
      </c>
      <c r="Q33" s="213">
        <v>2037</v>
      </c>
      <c r="R33" s="213">
        <v>2038</v>
      </c>
      <c r="S33" s="213">
        <v>2039</v>
      </c>
    </row>
    <row r="34" spans="2:19" x14ac:dyDescent="0.2">
      <c r="B34" s="4" t="s">
        <v>254</v>
      </c>
      <c r="C34" s="7">
        <v>10564330</v>
      </c>
      <c r="D34" s="9">
        <v>1981183.1168831168</v>
      </c>
      <c r="E34" s="9">
        <v>7119887.9220779231</v>
      </c>
      <c r="F34" s="9">
        <v>1463258.9610389608</v>
      </c>
      <c r="G34" s="9">
        <v>0</v>
      </c>
      <c r="H34" s="9">
        <v>0</v>
      </c>
      <c r="I34" s="9">
        <v>0</v>
      </c>
      <c r="J34" s="9">
        <v>0</v>
      </c>
      <c r="K34" s="9">
        <v>0</v>
      </c>
      <c r="L34" s="9">
        <v>0</v>
      </c>
      <c r="M34" s="9">
        <v>0</v>
      </c>
      <c r="N34" s="9">
        <v>0</v>
      </c>
      <c r="O34" s="9">
        <v>0</v>
      </c>
      <c r="P34" s="9">
        <v>0</v>
      </c>
      <c r="Q34" s="9">
        <v>0</v>
      </c>
      <c r="R34" s="9">
        <v>0</v>
      </c>
      <c r="S34" s="9">
        <v>0</v>
      </c>
    </row>
    <row r="35" spans="2:19" x14ac:dyDescent="0.2">
      <c r="B35" s="4" t="s">
        <v>228</v>
      </c>
      <c r="C35" s="7">
        <v>2346954.2906649485</v>
      </c>
      <c r="D35" s="9">
        <v>0</v>
      </c>
      <c r="E35" s="9">
        <v>0</v>
      </c>
      <c r="F35" s="9">
        <v>0</v>
      </c>
      <c r="G35" s="9">
        <v>25790.706490822136</v>
      </c>
      <c r="H35" s="9">
        <v>51581.412981644273</v>
      </c>
      <c r="I35" s="9">
        <v>77372.119472466409</v>
      </c>
      <c r="J35" s="9">
        <v>103162.825963296</v>
      </c>
      <c r="K35" s="9">
        <v>128953.53245411813</v>
      </c>
      <c r="L35" s="9">
        <v>154744.23894494027</v>
      </c>
      <c r="M35" s="9">
        <v>180534.94543576241</v>
      </c>
      <c r="N35" s="9">
        <v>206325.65192658454</v>
      </c>
      <c r="O35" s="9">
        <v>232116.35841741413</v>
      </c>
      <c r="P35" s="9">
        <v>257907.06490824372</v>
      </c>
      <c r="Q35" s="9">
        <v>283697.7713990584</v>
      </c>
      <c r="R35" s="9">
        <v>309488.47788988799</v>
      </c>
      <c r="S35" s="9">
        <v>335279.18438071012</v>
      </c>
    </row>
    <row r="36" spans="2:19" s="2" customFormat="1" x14ac:dyDescent="0.2">
      <c r="B36" s="15" t="s">
        <v>9</v>
      </c>
      <c r="C36" s="16">
        <v>12911284.290664949</v>
      </c>
      <c r="D36" s="16">
        <v>1981183.1168831168</v>
      </c>
      <c r="E36" s="16">
        <v>7119887.9220779231</v>
      </c>
      <c r="F36" s="16">
        <v>1463258.9610389608</v>
      </c>
      <c r="G36" s="16">
        <v>25790.706490822136</v>
      </c>
      <c r="H36" s="16">
        <v>51581.412981644273</v>
      </c>
      <c r="I36" s="16">
        <v>77372.119472466409</v>
      </c>
      <c r="J36" s="16">
        <v>103162.825963296</v>
      </c>
      <c r="K36" s="16">
        <v>128953.53245411813</v>
      </c>
      <c r="L36" s="16">
        <v>154744.23894494027</v>
      </c>
      <c r="M36" s="16">
        <v>180534.94543576241</v>
      </c>
      <c r="N36" s="16">
        <v>206325.65192658454</v>
      </c>
      <c r="O36" s="16">
        <v>232116.35841741413</v>
      </c>
      <c r="P36" s="16">
        <v>257907.06490824372</v>
      </c>
      <c r="Q36" s="16">
        <v>283697.7713990584</v>
      </c>
      <c r="R36" s="16">
        <v>309488.47788988799</v>
      </c>
      <c r="S36" s="16">
        <v>335279.18438071012</v>
      </c>
    </row>
    <row r="37" spans="2:19" x14ac:dyDescent="0.2">
      <c r="B37" s="4" t="s">
        <v>58</v>
      </c>
      <c r="C37" s="7">
        <v>10564330</v>
      </c>
      <c r="D37" s="9">
        <v>1981183.1168831168</v>
      </c>
      <c r="E37" s="9">
        <v>7119887.9220779231</v>
      </c>
      <c r="F37" s="9">
        <v>1463258.9610389608</v>
      </c>
      <c r="G37" s="9">
        <v>0</v>
      </c>
      <c r="H37" s="9">
        <v>0</v>
      </c>
      <c r="I37" s="9">
        <v>0</v>
      </c>
      <c r="J37" s="9">
        <v>0</v>
      </c>
      <c r="K37" s="9">
        <v>0</v>
      </c>
      <c r="L37" s="9">
        <v>0</v>
      </c>
      <c r="M37" s="9">
        <v>0</v>
      </c>
      <c r="N37" s="9">
        <v>0</v>
      </c>
      <c r="O37" s="9">
        <v>0</v>
      </c>
      <c r="P37" s="9">
        <v>0</v>
      </c>
      <c r="Q37" s="9">
        <v>0</v>
      </c>
      <c r="R37" s="9">
        <v>0</v>
      </c>
      <c r="S37" s="9">
        <v>0</v>
      </c>
    </row>
    <row r="38" spans="2:19" x14ac:dyDescent="0.2">
      <c r="B38" s="4" t="s">
        <v>57</v>
      </c>
      <c r="C38" s="7">
        <v>18219376.068369772</v>
      </c>
      <c r="D38" s="9">
        <v>0</v>
      </c>
      <c r="E38" s="9">
        <v>87377.399167397991</v>
      </c>
      <c r="F38" s="9">
        <v>754121.33245022874</v>
      </c>
      <c r="G38" s="9">
        <v>1184030.0284281378</v>
      </c>
      <c r="H38" s="9">
        <v>1185276.8742677318</v>
      </c>
      <c r="I38" s="9">
        <v>1186359.6009414229</v>
      </c>
      <c r="J38" s="9">
        <v>2138367.8438100442</v>
      </c>
      <c r="K38" s="9">
        <v>1188487.873374979</v>
      </c>
      <c r="L38" s="9">
        <v>1189539.4827751282</v>
      </c>
      <c r="M38" s="9">
        <v>1190582.107243519</v>
      </c>
      <c r="N38" s="9">
        <v>1191615.1634944354</v>
      </c>
      <c r="O38" s="9">
        <v>2143578.0671967114</v>
      </c>
      <c r="P38" s="9">
        <v>1193624.9373630628</v>
      </c>
      <c r="Q38" s="9">
        <v>1194574.4014807928</v>
      </c>
      <c r="R38" s="9">
        <v>1195485.1278254895</v>
      </c>
      <c r="S38" s="9">
        <v>1196355.8285506892</v>
      </c>
    </row>
    <row r="39" spans="2:19" x14ac:dyDescent="0.2">
      <c r="B39" s="4" t="s">
        <v>241</v>
      </c>
      <c r="C39" s="7">
        <v>0</v>
      </c>
      <c r="D39" s="9">
        <v>0</v>
      </c>
      <c r="E39" s="9">
        <v>0</v>
      </c>
      <c r="F39" s="9">
        <v>0</v>
      </c>
      <c r="G39" s="9">
        <v>0</v>
      </c>
      <c r="H39" s="9">
        <v>0</v>
      </c>
      <c r="I39" s="9">
        <v>0</v>
      </c>
      <c r="J39" s="9">
        <v>0</v>
      </c>
      <c r="K39" s="9">
        <v>0</v>
      </c>
      <c r="L39" s="9">
        <v>0</v>
      </c>
      <c r="M39" s="9">
        <v>0</v>
      </c>
      <c r="N39" s="9">
        <v>0</v>
      </c>
      <c r="O39" s="9">
        <v>0</v>
      </c>
      <c r="P39" s="9">
        <v>0</v>
      </c>
      <c r="Q39" s="9">
        <v>0</v>
      </c>
      <c r="R39" s="9">
        <v>0</v>
      </c>
      <c r="S39" s="9">
        <v>0</v>
      </c>
    </row>
    <row r="40" spans="2:19" s="2" customFormat="1" x14ac:dyDescent="0.2">
      <c r="B40" s="15" t="s">
        <v>23</v>
      </c>
      <c r="C40" s="16">
        <v>28783706.068369776</v>
      </c>
      <c r="D40" s="16">
        <v>1981183.1168831168</v>
      </c>
      <c r="E40" s="16">
        <v>7207265.3212453211</v>
      </c>
      <c r="F40" s="16">
        <v>2217380.2934891898</v>
      </c>
      <c r="G40" s="16">
        <v>1184030.0284281378</v>
      </c>
      <c r="H40" s="16">
        <v>1185276.8742677318</v>
      </c>
      <c r="I40" s="16">
        <v>1186359.6009414229</v>
      </c>
      <c r="J40" s="16">
        <v>2138367.8438100442</v>
      </c>
      <c r="K40" s="16">
        <v>1188487.873374979</v>
      </c>
      <c r="L40" s="16">
        <v>1189539.4827751282</v>
      </c>
      <c r="M40" s="16">
        <v>1190582.107243519</v>
      </c>
      <c r="N40" s="16">
        <v>1191615.1634944354</v>
      </c>
      <c r="O40" s="16">
        <v>2143578.0671967114</v>
      </c>
      <c r="P40" s="16">
        <v>1193624.9373630628</v>
      </c>
      <c r="Q40" s="16">
        <v>1194574.4014807928</v>
      </c>
      <c r="R40" s="16">
        <v>1195485.1278254895</v>
      </c>
      <c r="S40" s="16">
        <v>1196355.8285506892</v>
      </c>
    </row>
    <row r="41" spans="2:19" x14ac:dyDescent="0.2">
      <c r="B41" s="125" t="s">
        <v>45</v>
      </c>
      <c r="C41" s="126">
        <v>-15872421.777704822</v>
      </c>
      <c r="D41" s="126">
        <v>0</v>
      </c>
      <c r="E41" s="126">
        <v>-87377.399167397991</v>
      </c>
      <c r="F41" s="126">
        <v>-754121.33245022898</v>
      </c>
      <c r="G41" s="126">
        <v>-1158239.3219373156</v>
      </c>
      <c r="H41" s="126">
        <v>-1133695.4612860875</v>
      </c>
      <c r="I41" s="126">
        <v>-1108987.4814689565</v>
      </c>
      <c r="J41" s="126">
        <v>-2035205.0178467482</v>
      </c>
      <c r="K41" s="126">
        <v>-1059534.3409208609</v>
      </c>
      <c r="L41" s="126">
        <v>-1034795.2438301879</v>
      </c>
      <c r="M41" s="126">
        <v>-1010047.1618077566</v>
      </c>
      <c r="N41" s="126">
        <v>-985289.51156785083</v>
      </c>
      <c r="O41" s="126">
        <v>-1911461.7087792973</v>
      </c>
      <c r="P41" s="126">
        <v>-935717.87245481904</v>
      </c>
      <c r="Q41" s="126">
        <v>-910876.63008173439</v>
      </c>
      <c r="R41" s="126">
        <v>-885996.64993560151</v>
      </c>
      <c r="S41" s="126">
        <v>-861076.64416997903</v>
      </c>
    </row>
    <row r="42" spans="2:19" x14ac:dyDescent="0.2">
      <c r="B42" s="13" t="s">
        <v>24</v>
      </c>
      <c r="C42" s="16"/>
      <c r="D42" s="9">
        <v>0</v>
      </c>
      <c r="E42" s="9">
        <v>-87377.399167397991</v>
      </c>
      <c r="F42" s="9">
        <v>-841498.73161762697</v>
      </c>
      <c r="G42" s="9">
        <v>-1999738.0535549426</v>
      </c>
      <c r="H42" s="9">
        <v>-3133433.5148410304</v>
      </c>
      <c r="I42" s="9">
        <v>-4242420.9963099863</v>
      </c>
      <c r="J42" s="9">
        <v>-6277626.0141567346</v>
      </c>
      <c r="K42" s="9">
        <v>-7337160.3550775954</v>
      </c>
      <c r="L42" s="9">
        <v>-8371955.5989077836</v>
      </c>
      <c r="M42" s="9">
        <v>-9382002.7607155405</v>
      </c>
      <c r="N42" s="9">
        <v>-10367292.272283392</v>
      </c>
      <c r="O42" s="9">
        <v>-12278753.98106269</v>
      </c>
      <c r="P42" s="9">
        <v>-13214471.853517508</v>
      </c>
      <c r="Q42" s="9">
        <v>-14125348.483599242</v>
      </c>
      <c r="R42" s="9">
        <v>-15011345.133534843</v>
      </c>
      <c r="S42" s="9">
        <v>-15872421.777704822</v>
      </c>
    </row>
    <row r="43" spans="2:19" x14ac:dyDescent="0.2">
      <c r="B43" s="13" t="s">
        <v>256</v>
      </c>
      <c r="C43" s="16">
        <v>15872421.777704822</v>
      </c>
      <c r="D43" s="8">
        <v>0</v>
      </c>
      <c r="E43" s="8">
        <v>87377.399167397991</v>
      </c>
      <c r="F43" s="8">
        <v>754121.33245022898</v>
      </c>
      <c r="G43" s="8">
        <v>1158239.3219373156</v>
      </c>
      <c r="H43" s="8">
        <v>1133695.4612860875</v>
      </c>
      <c r="I43" s="8">
        <v>1108987.4814689565</v>
      </c>
      <c r="J43" s="8">
        <v>2035205.0178467482</v>
      </c>
      <c r="K43" s="8">
        <v>1059534.3409208609</v>
      </c>
      <c r="L43" s="8">
        <v>1034795.2438301879</v>
      </c>
      <c r="M43" s="8">
        <v>1010047.1618077566</v>
      </c>
      <c r="N43" s="8">
        <v>985289.51156785083</v>
      </c>
      <c r="O43" s="8">
        <v>1911461.7087792973</v>
      </c>
      <c r="P43" s="8">
        <v>935717.87245481904</v>
      </c>
      <c r="Q43" s="8">
        <v>910876.63008173439</v>
      </c>
      <c r="R43" s="8">
        <v>885996.64993560151</v>
      </c>
      <c r="S43" s="8">
        <v>861076.64416997903</v>
      </c>
    </row>
    <row r="44" spans="2:19" x14ac:dyDescent="0.2">
      <c r="B44" s="32" t="s">
        <v>257</v>
      </c>
      <c r="C44" s="32"/>
      <c r="D44" s="33">
        <v>0</v>
      </c>
      <c r="E44" s="33">
        <v>0</v>
      </c>
      <c r="F44" s="33">
        <v>0</v>
      </c>
      <c r="G44" s="33">
        <v>0</v>
      </c>
      <c r="H44" s="33">
        <v>0</v>
      </c>
      <c r="I44" s="33">
        <v>0</v>
      </c>
      <c r="J44" s="33">
        <v>0</v>
      </c>
      <c r="K44" s="33">
        <v>0</v>
      </c>
      <c r="L44" s="33">
        <v>0</v>
      </c>
      <c r="M44" s="33">
        <v>0</v>
      </c>
      <c r="N44" s="33">
        <v>0</v>
      </c>
      <c r="O44" s="33">
        <v>0</v>
      </c>
      <c r="P44" s="33">
        <v>0</v>
      </c>
      <c r="Q44" s="33">
        <v>0</v>
      </c>
      <c r="R44" s="33">
        <v>0</v>
      </c>
      <c r="S44" s="33">
        <v>0</v>
      </c>
    </row>
    <row r="45" spans="2:19" x14ac:dyDescent="0.2">
      <c r="D45" s="375"/>
      <c r="E45" s="375"/>
      <c r="F45" s="375"/>
      <c r="G45" s="375"/>
      <c r="H45" s="375"/>
      <c r="I45" s="375"/>
      <c r="J45" s="375"/>
      <c r="K45" s="375"/>
      <c r="L45" s="375"/>
      <c r="M45" s="375"/>
      <c r="N45" s="375"/>
      <c r="O45" s="375"/>
      <c r="P45" s="375"/>
      <c r="Q45" s="375"/>
      <c r="R45" s="375"/>
      <c r="S45" s="375"/>
    </row>
    <row r="47" spans="2:19" x14ac:dyDescent="0.2">
      <c r="B47" s="19" t="s">
        <v>260</v>
      </c>
      <c r="C47" s="19"/>
      <c r="D47" s="4" t="s">
        <v>8</v>
      </c>
      <c r="E47" s="4"/>
      <c r="F47" s="4"/>
      <c r="G47" s="4"/>
      <c r="H47" s="4"/>
      <c r="I47" s="4"/>
      <c r="J47" s="4"/>
      <c r="K47" s="4"/>
      <c r="L47" s="4"/>
      <c r="M47" s="4"/>
      <c r="N47" s="4"/>
      <c r="O47" s="4"/>
      <c r="P47" s="4"/>
      <c r="Q47" s="4"/>
      <c r="R47" s="4"/>
      <c r="S47" s="4"/>
    </row>
    <row r="48" spans="2:19" x14ac:dyDescent="0.2">
      <c r="B48" s="5"/>
      <c r="C48" s="5"/>
      <c r="D48" s="402">
        <v>1</v>
      </c>
      <c r="E48" s="402">
        <v>2</v>
      </c>
      <c r="F48" s="402">
        <v>3</v>
      </c>
      <c r="G48" s="402">
        <v>4</v>
      </c>
      <c r="H48" s="402">
        <v>5</v>
      </c>
      <c r="I48" s="402">
        <v>6</v>
      </c>
      <c r="J48" s="402">
        <v>7</v>
      </c>
      <c r="K48" s="402">
        <v>8</v>
      </c>
      <c r="L48" s="402">
        <v>9</v>
      </c>
      <c r="M48" s="402">
        <v>10</v>
      </c>
      <c r="N48" s="402">
        <v>11</v>
      </c>
      <c r="O48" s="402">
        <v>12</v>
      </c>
      <c r="P48" s="402">
        <v>13</v>
      </c>
      <c r="Q48" s="402">
        <v>14</v>
      </c>
      <c r="R48" s="402">
        <v>15</v>
      </c>
      <c r="S48" s="402">
        <v>16</v>
      </c>
    </row>
    <row r="49" spans="2:19" x14ac:dyDescent="0.2">
      <c r="B49" s="6" t="s">
        <v>38</v>
      </c>
      <c r="C49" s="119" t="s">
        <v>7</v>
      </c>
      <c r="D49" s="213">
        <v>2024</v>
      </c>
      <c r="E49" s="213">
        <v>2025</v>
      </c>
      <c r="F49" s="213">
        <v>2026</v>
      </c>
      <c r="G49" s="213">
        <v>2027</v>
      </c>
      <c r="H49" s="213">
        <v>2028</v>
      </c>
      <c r="I49" s="213">
        <v>2029</v>
      </c>
      <c r="J49" s="213">
        <v>2030</v>
      </c>
      <c r="K49" s="213">
        <v>2031</v>
      </c>
      <c r="L49" s="213">
        <v>2032</v>
      </c>
      <c r="M49" s="213">
        <v>2033</v>
      </c>
      <c r="N49" s="213">
        <v>2034</v>
      </c>
      <c r="O49" s="213">
        <v>2035</v>
      </c>
      <c r="P49" s="213">
        <v>2036</v>
      </c>
      <c r="Q49" s="213">
        <v>2037</v>
      </c>
      <c r="R49" s="213">
        <v>2038</v>
      </c>
      <c r="S49" s="213">
        <v>2039</v>
      </c>
    </row>
    <row r="50" spans="2:19" x14ac:dyDescent="0.2">
      <c r="B50" s="4" t="s">
        <v>254</v>
      </c>
      <c r="C50" s="7">
        <v>10564330</v>
      </c>
      <c r="D50" s="9">
        <v>1981183.1168831168</v>
      </c>
      <c r="E50" s="9">
        <v>7119887.9220779231</v>
      </c>
      <c r="F50" s="9">
        <v>1463258.9610389608</v>
      </c>
      <c r="G50" s="9">
        <v>0</v>
      </c>
      <c r="H50" s="9">
        <v>0</v>
      </c>
      <c r="I50" s="9">
        <v>0</v>
      </c>
      <c r="J50" s="9">
        <v>0</v>
      </c>
      <c r="K50" s="9">
        <v>0</v>
      </c>
      <c r="L50" s="9">
        <v>0</v>
      </c>
      <c r="M50" s="9">
        <v>0</v>
      </c>
      <c r="N50" s="9">
        <v>0</v>
      </c>
      <c r="O50" s="9">
        <v>0</v>
      </c>
      <c r="P50" s="9">
        <v>0</v>
      </c>
      <c r="Q50" s="9">
        <v>0</v>
      </c>
      <c r="R50" s="9">
        <v>0</v>
      </c>
      <c r="S50" s="9">
        <v>0</v>
      </c>
    </row>
    <row r="51" spans="2:19" x14ac:dyDescent="0.2">
      <c r="B51" s="127" t="s">
        <v>259</v>
      </c>
      <c r="C51" s="34">
        <v>24911660.163941782</v>
      </c>
      <c r="D51" s="34">
        <v>1410294.1170798023</v>
      </c>
      <c r="E51" s="34">
        <v>1410294.1170798023</v>
      </c>
      <c r="F51" s="34">
        <v>1410294.1170798023</v>
      </c>
      <c r="G51" s="34">
        <v>1436084.8235706245</v>
      </c>
      <c r="H51" s="34">
        <v>1461875.5300614466</v>
      </c>
      <c r="I51" s="34">
        <v>1487666.2365522687</v>
      </c>
      <c r="J51" s="34">
        <v>1513456.9430430983</v>
      </c>
      <c r="K51" s="34">
        <v>1539247.6495339205</v>
      </c>
      <c r="L51" s="34">
        <v>1565038.3560247426</v>
      </c>
      <c r="M51" s="34">
        <v>1590829.0625155647</v>
      </c>
      <c r="N51" s="34">
        <v>1616619.7690063869</v>
      </c>
      <c r="O51" s="34">
        <v>1642410.4754972165</v>
      </c>
      <c r="P51" s="34">
        <v>1668201.181988046</v>
      </c>
      <c r="Q51" s="34">
        <v>1693991.8884788607</v>
      </c>
      <c r="R51" s="34">
        <v>1719782.5949696903</v>
      </c>
      <c r="S51" s="34">
        <v>1745573.3014605124</v>
      </c>
    </row>
    <row r="52" spans="2:19" s="2" customFormat="1" x14ac:dyDescent="0.2">
      <c r="B52" s="15" t="s">
        <v>9</v>
      </c>
      <c r="C52" s="16">
        <v>35475990.163941786</v>
      </c>
      <c r="D52" s="16">
        <v>3391477.2339629191</v>
      </c>
      <c r="E52" s="16">
        <v>8530182.0391577259</v>
      </c>
      <c r="F52" s="16">
        <v>2873553.0781187629</v>
      </c>
      <c r="G52" s="16">
        <v>1436084.8235706245</v>
      </c>
      <c r="H52" s="16">
        <v>1461875.5300614466</v>
      </c>
      <c r="I52" s="16">
        <v>1487666.2365522687</v>
      </c>
      <c r="J52" s="16">
        <v>1513456.9430430983</v>
      </c>
      <c r="K52" s="16">
        <v>1539247.6495339205</v>
      </c>
      <c r="L52" s="16">
        <v>1565038.3560247426</v>
      </c>
      <c r="M52" s="16">
        <v>1590829.0625155647</v>
      </c>
      <c r="N52" s="16">
        <v>1616619.7690063869</v>
      </c>
      <c r="O52" s="16">
        <v>1642410.4754972165</v>
      </c>
      <c r="P52" s="16">
        <v>1668201.181988046</v>
      </c>
      <c r="Q52" s="16">
        <v>1693991.8884788607</v>
      </c>
      <c r="R52" s="16">
        <v>1719782.5949696903</v>
      </c>
      <c r="S52" s="16">
        <v>1745573.3014605124</v>
      </c>
    </row>
    <row r="53" spans="2:19" x14ac:dyDescent="0.2">
      <c r="B53" s="4" t="s">
        <v>58</v>
      </c>
      <c r="C53" s="7">
        <v>10564330</v>
      </c>
      <c r="D53" s="9">
        <v>1981183.1168831168</v>
      </c>
      <c r="E53" s="9">
        <v>7119887.9220779231</v>
      </c>
      <c r="F53" s="9">
        <v>1463258.9610389608</v>
      </c>
      <c r="G53" s="9">
        <v>0</v>
      </c>
      <c r="H53" s="9">
        <v>0</v>
      </c>
      <c r="I53" s="9">
        <v>0</v>
      </c>
      <c r="J53" s="9">
        <v>0</v>
      </c>
      <c r="K53" s="9">
        <v>0</v>
      </c>
      <c r="L53" s="9">
        <v>0</v>
      </c>
      <c r="M53" s="9">
        <v>0</v>
      </c>
      <c r="N53" s="9">
        <v>0</v>
      </c>
      <c r="O53" s="9">
        <v>0</v>
      </c>
      <c r="P53" s="9">
        <v>0</v>
      </c>
      <c r="Q53" s="9">
        <v>0</v>
      </c>
      <c r="R53" s="9">
        <v>0</v>
      </c>
      <c r="S53" s="9">
        <v>0</v>
      </c>
    </row>
    <row r="54" spans="2:19" x14ac:dyDescent="0.2">
      <c r="B54" s="127" t="s">
        <v>258</v>
      </c>
      <c r="C54" s="34">
        <v>50554149.261646613</v>
      </c>
      <c r="D54" s="34">
        <v>2708841.1970798019</v>
      </c>
      <c r="E54" s="34">
        <v>2340662.5162472003</v>
      </c>
      <c r="F54" s="34">
        <v>2164415.4495300311</v>
      </c>
      <c r="G54" s="34">
        <v>2594324.1455079401</v>
      </c>
      <c r="H54" s="34">
        <v>3277872.9913475341</v>
      </c>
      <c r="I54" s="34">
        <v>3895200.7980212248</v>
      </c>
      <c r="J54" s="34">
        <v>4391652.9608898461</v>
      </c>
      <c r="K54" s="34">
        <v>2598781.9904547813</v>
      </c>
      <c r="L54" s="34">
        <v>2599833.5998549308</v>
      </c>
      <c r="M54" s="34">
        <v>3283178.2243233211</v>
      </c>
      <c r="N54" s="34">
        <v>3900456.360574238</v>
      </c>
      <c r="O54" s="34">
        <v>4396863.1842765138</v>
      </c>
      <c r="P54" s="34">
        <v>2603919.0544428653</v>
      </c>
      <c r="Q54" s="34">
        <v>2604868.5185605949</v>
      </c>
      <c r="R54" s="34">
        <v>3288081.2449052916</v>
      </c>
      <c r="S54" s="34">
        <v>3905197.0256304913</v>
      </c>
    </row>
    <row r="55" spans="2:19" x14ac:dyDescent="0.2">
      <c r="B55" s="4" t="s">
        <v>241</v>
      </c>
      <c r="C55" s="7">
        <v>0</v>
      </c>
      <c r="D55" s="9">
        <v>0</v>
      </c>
      <c r="E55" s="9">
        <v>0</v>
      </c>
      <c r="F55" s="9">
        <v>0</v>
      </c>
      <c r="G55" s="9">
        <v>0</v>
      </c>
      <c r="H55" s="9">
        <v>0</v>
      </c>
      <c r="I55" s="9">
        <v>0</v>
      </c>
      <c r="J55" s="9">
        <v>0</v>
      </c>
      <c r="K55" s="9">
        <v>0</v>
      </c>
      <c r="L55" s="9">
        <v>0</v>
      </c>
      <c r="M55" s="9">
        <v>0</v>
      </c>
      <c r="N55" s="9">
        <v>0</v>
      </c>
      <c r="O55" s="9">
        <v>0</v>
      </c>
      <c r="P55" s="9">
        <v>0</v>
      </c>
      <c r="Q55" s="9">
        <v>0</v>
      </c>
      <c r="R55" s="9">
        <v>0</v>
      </c>
      <c r="S55" s="9">
        <v>0</v>
      </c>
    </row>
    <row r="56" spans="2:19" s="2" customFormat="1" x14ac:dyDescent="0.2">
      <c r="B56" s="15" t="s">
        <v>23</v>
      </c>
      <c r="C56" s="16">
        <v>61118479.261646606</v>
      </c>
      <c r="D56" s="16">
        <v>4690024.3139629187</v>
      </c>
      <c r="E56" s="16">
        <v>9460550.4383251239</v>
      </c>
      <c r="F56" s="16">
        <v>3627674.4105689917</v>
      </c>
      <c r="G56" s="16">
        <v>2594324.1455079401</v>
      </c>
      <c r="H56" s="16">
        <v>3277872.9913475341</v>
      </c>
      <c r="I56" s="16">
        <v>3895200.7980212248</v>
      </c>
      <c r="J56" s="16">
        <v>4391652.9608898461</v>
      </c>
      <c r="K56" s="16">
        <v>2598781.9904547813</v>
      </c>
      <c r="L56" s="16">
        <v>2599833.5998549308</v>
      </c>
      <c r="M56" s="16">
        <v>3283178.2243233211</v>
      </c>
      <c r="N56" s="16">
        <v>3900456.360574238</v>
      </c>
      <c r="O56" s="16">
        <v>4396863.1842765138</v>
      </c>
      <c r="P56" s="16">
        <v>2603919.0544428653</v>
      </c>
      <c r="Q56" s="16">
        <v>2604868.5185605949</v>
      </c>
      <c r="R56" s="16">
        <v>3288081.2449052916</v>
      </c>
      <c r="S56" s="16">
        <v>3905197.0256304913</v>
      </c>
    </row>
    <row r="57" spans="2:19" x14ac:dyDescent="0.2">
      <c r="B57" s="125" t="s">
        <v>45</v>
      </c>
      <c r="C57" s="126">
        <v>-25642489.09770482</v>
      </c>
      <c r="D57" s="126">
        <v>-1298547.0799999996</v>
      </c>
      <c r="E57" s="126">
        <v>-930368.39916739799</v>
      </c>
      <c r="F57" s="126">
        <v>-754121.33245022874</v>
      </c>
      <c r="G57" s="126">
        <v>-1158239.3219373156</v>
      </c>
      <c r="H57" s="126">
        <v>-1815997.4612860875</v>
      </c>
      <c r="I57" s="126">
        <v>-2407534.5614689561</v>
      </c>
      <c r="J57" s="126">
        <v>-2878196.0178467478</v>
      </c>
      <c r="K57" s="126">
        <v>-1059534.3409208609</v>
      </c>
      <c r="L57" s="126">
        <v>-1034795.2438301882</v>
      </c>
      <c r="M57" s="126">
        <v>-1692349.1618077564</v>
      </c>
      <c r="N57" s="126">
        <v>-2283836.5915678511</v>
      </c>
      <c r="O57" s="126">
        <v>-2754452.7087792973</v>
      </c>
      <c r="P57" s="126">
        <v>-935717.87245481927</v>
      </c>
      <c r="Q57" s="126">
        <v>-910876.63008173415</v>
      </c>
      <c r="R57" s="126">
        <v>-1568298.6499356013</v>
      </c>
      <c r="S57" s="126">
        <v>-2159623.7241699789</v>
      </c>
    </row>
    <row r="58" spans="2:19" x14ac:dyDescent="0.2">
      <c r="B58" s="13" t="s">
        <v>24</v>
      </c>
      <c r="C58" s="16"/>
      <c r="D58" s="9">
        <v>-1298547.0799999996</v>
      </c>
      <c r="E58" s="9">
        <v>-2228915.4791673976</v>
      </c>
      <c r="F58" s="9">
        <v>-2983036.8116176263</v>
      </c>
      <c r="G58" s="9">
        <v>-4141276.133554942</v>
      </c>
      <c r="H58" s="9">
        <v>-5957273.5948410295</v>
      </c>
      <c r="I58" s="9">
        <v>-8364808.1563099856</v>
      </c>
      <c r="J58" s="9">
        <v>-11243004.174156733</v>
      </c>
      <c r="K58" s="9">
        <v>-12302538.515077595</v>
      </c>
      <c r="L58" s="9">
        <v>-13337333.758907784</v>
      </c>
      <c r="M58" s="9">
        <v>-15029682.920715541</v>
      </c>
      <c r="N58" s="9">
        <v>-17313519.512283392</v>
      </c>
      <c r="O58" s="9">
        <v>-20067972.22106269</v>
      </c>
      <c r="P58" s="9">
        <v>-21003690.093517508</v>
      </c>
      <c r="Q58" s="9">
        <v>-21914566.723599244</v>
      </c>
      <c r="R58" s="9">
        <v>-23482865.373534843</v>
      </c>
      <c r="S58" s="9">
        <v>-25642489.09770482</v>
      </c>
    </row>
    <row r="59" spans="2:19" x14ac:dyDescent="0.2">
      <c r="B59" s="13" t="s">
        <v>256</v>
      </c>
      <c r="C59" s="16">
        <v>25642489.09770482</v>
      </c>
      <c r="D59" s="8">
        <v>1298547.0799999996</v>
      </c>
      <c r="E59" s="8">
        <v>930368.39916739799</v>
      </c>
      <c r="F59" s="8">
        <v>754121.33245022874</v>
      </c>
      <c r="G59" s="8">
        <v>1158239.3219373156</v>
      </c>
      <c r="H59" s="8">
        <v>1815997.4612860875</v>
      </c>
      <c r="I59" s="8">
        <v>2407534.5614689561</v>
      </c>
      <c r="J59" s="8">
        <v>2878196.0178467478</v>
      </c>
      <c r="K59" s="8">
        <v>1059534.3409208609</v>
      </c>
      <c r="L59" s="8">
        <v>1034795.2438301882</v>
      </c>
      <c r="M59" s="8">
        <v>1692349.1618077564</v>
      </c>
      <c r="N59" s="8">
        <v>2283836.5915678511</v>
      </c>
      <c r="O59" s="8">
        <v>2754452.7087792973</v>
      </c>
      <c r="P59" s="8">
        <v>935717.87245481927</v>
      </c>
      <c r="Q59" s="8">
        <v>910876.63008173415</v>
      </c>
      <c r="R59" s="8">
        <v>1568298.6499356013</v>
      </c>
      <c r="S59" s="8">
        <v>2159623.7241699789</v>
      </c>
    </row>
    <row r="60" spans="2:19" x14ac:dyDescent="0.2">
      <c r="B60" s="32" t="s">
        <v>257</v>
      </c>
      <c r="C60" s="32"/>
      <c r="D60" s="33">
        <v>0</v>
      </c>
      <c r="E60" s="33">
        <v>0</v>
      </c>
      <c r="F60" s="33">
        <v>0</v>
      </c>
      <c r="G60" s="33">
        <v>0</v>
      </c>
      <c r="H60" s="33">
        <v>0</v>
      </c>
      <c r="I60" s="33">
        <v>0</v>
      </c>
      <c r="J60" s="33">
        <v>0</v>
      </c>
      <c r="K60" s="33">
        <v>0</v>
      </c>
      <c r="L60" s="33">
        <v>0</v>
      </c>
      <c r="M60" s="33">
        <v>0</v>
      </c>
      <c r="N60" s="33">
        <v>0</v>
      </c>
      <c r="O60" s="33">
        <v>0</v>
      </c>
      <c r="P60" s="33">
        <v>0</v>
      </c>
      <c r="Q60" s="33">
        <v>0</v>
      </c>
      <c r="R60" s="33">
        <v>0</v>
      </c>
      <c r="S60" s="33">
        <v>0</v>
      </c>
    </row>
    <row r="61" spans="2:19" x14ac:dyDescent="0.2">
      <c r="D61" s="375"/>
      <c r="E61" s="375"/>
      <c r="F61" s="375"/>
      <c r="G61" s="375"/>
      <c r="H61" s="375"/>
      <c r="I61" s="375"/>
      <c r="J61" s="375"/>
      <c r="K61" s="375"/>
      <c r="L61" s="375"/>
      <c r="M61" s="375"/>
      <c r="N61" s="375"/>
      <c r="O61" s="375"/>
      <c r="P61" s="375"/>
      <c r="Q61" s="375"/>
      <c r="R61" s="375"/>
      <c r="S61" s="375"/>
    </row>
    <row r="62" spans="2:19" x14ac:dyDescent="0.2">
      <c r="B62" s="1" t="s">
        <v>283</v>
      </c>
    </row>
  </sheetData>
  <phoneticPr fontId="23" type="noConversion"/>
  <conditionalFormatting sqref="D42:S42">
    <cfRule type="cellIs" dxfId="2" priority="6" stopIfTrue="1" operator="lessThan">
      <formula>0</formula>
    </cfRule>
  </conditionalFormatting>
  <conditionalFormatting sqref="D44:S44">
    <cfRule type="cellIs" dxfId="1" priority="2" stopIfTrue="1" operator="lessThan">
      <formula>0</formula>
    </cfRule>
  </conditionalFormatting>
  <conditionalFormatting sqref="D60">
    <cfRule type="cellIs" dxfId="0" priority="1" stopIfTrue="1" operator="lessThan">
      <formula>0</formula>
    </cfRule>
  </conditionalFormatting>
  <pageMargins left="0.24791666666666667" right="0.1953125" top="1" bottom="1" header="0.5" footer="0.5"/>
  <pageSetup scale="70" orientation="landscape" r:id="rId1"/>
  <headerFooter alignWithMargins="0">
    <oddHeader>&amp;LPríloha 7: Štandardné tabuľky - Cesty
&amp;"Arial,Tučné"&amp;12 06 Finančná analýza</oddHeader>
    <oddFooter>Strana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S24"/>
  <sheetViews>
    <sheetView zoomScaleNormal="100" workbookViewId="0">
      <selection activeCell="B5" sqref="B5"/>
    </sheetView>
  </sheetViews>
  <sheetFormatPr defaultRowHeight="12.75" x14ac:dyDescent="0.2"/>
  <cols>
    <col min="1" max="1" width="2.5703125" customWidth="1"/>
    <col min="2" max="2" width="45.5703125" customWidth="1"/>
    <col min="4" max="4" width="9.140625" bestFit="1" customWidth="1"/>
    <col min="5" max="5" width="8.85546875" bestFit="1" customWidth="1"/>
    <col min="6" max="6" width="9.140625" bestFit="1" customWidth="1"/>
    <col min="7" max="19" width="8.85546875" bestFit="1" customWidth="1"/>
  </cols>
  <sheetData>
    <row r="2" spans="1:19" x14ac:dyDescent="0.2">
      <c r="A2" s="329"/>
      <c r="B2" s="378" t="s">
        <v>668</v>
      </c>
    </row>
    <row r="4" spans="1:19" x14ac:dyDescent="0.2">
      <c r="B4" s="373"/>
    </row>
    <row r="6" spans="1:19" x14ac:dyDescent="0.2">
      <c r="B6" s="224"/>
      <c r="C6" s="224"/>
      <c r="D6" s="224" t="s">
        <v>8</v>
      </c>
      <c r="E6" s="224"/>
      <c r="F6" s="224"/>
      <c r="G6" s="224"/>
      <c r="H6" s="224"/>
      <c r="I6" s="224"/>
      <c r="J6" s="224"/>
      <c r="K6" s="224"/>
      <c r="L6" s="224"/>
      <c r="M6" s="224"/>
      <c r="N6" s="224"/>
      <c r="O6" s="224"/>
      <c r="P6" s="224"/>
      <c r="Q6" s="224"/>
      <c r="R6" s="224"/>
      <c r="S6" s="224"/>
    </row>
    <row r="7" spans="1:19" x14ac:dyDescent="0.2">
      <c r="B7" s="225"/>
      <c r="C7" s="225"/>
      <c r="D7" s="452">
        <v>1</v>
      </c>
      <c r="E7" s="452">
        <v>2</v>
      </c>
      <c r="F7" s="452">
        <v>3</v>
      </c>
      <c r="G7" s="452">
        <v>4</v>
      </c>
      <c r="H7" s="452">
        <v>5</v>
      </c>
      <c r="I7" s="452">
        <v>6</v>
      </c>
      <c r="J7" s="452">
        <v>7</v>
      </c>
      <c r="K7" s="452">
        <v>8</v>
      </c>
      <c r="L7" s="452">
        <v>9</v>
      </c>
      <c r="M7" s="452">
        <v>10</v>
      </c>
      <c r="N7" s="452">
        <v>11</v>
      </c>
      <c r="O7" s="452">
        <v>12</v>
      </c>
      <c r="P7" s="452">
        <v>13</v>
      </c>
      <c r="Q7" s="452">
        <v>14</v>
      </c>
      <c r="R7" s="452">
        <v>15</v>
      </c>
      <c r="S7" s="452">
        <v>16</v>
      </c>
    </row>
    <row r="8" spans="1:19" x14ac:dyDescent="0.2">
      <c r="B8" s="226" t="s">
        <v>484</v>
      </c>
      <c r="C8" s="226" t="s">
        <v>7</v>
      </c>
      <c r="D8" s="453">
        <v>2024</v>
      </c>
      <c r="E8" s="453">
        <v>2025</v>
      </c>
      <c r="F8" s="453">
        <v>2026</v>
      </c>
      <c r="G8" s="453">
        <v>2027</v>
      </c>
      <c r="H8" s="453">
        <v>2028</v>
      </c>
      <c r="I8" s="453">
        <v>2029</v>
      </c>
      <c r="J8" s="453">
        <v>2030</v>
      </c>
      <c r="K8" s="453">
        <v>2031</v>
      </c>
      <c r="L8" s="453">
        <v>2032</v>
      </c>
      <c r="M8" s="453">
        <v>2033</v>
      </c>
      <c r="N8" s="453">
        <v>2034</v>
      </c>
      <c r="O8" s="453">
        <v>2035</v>
      </c>
      <c r="P8" s="453">
        <v>2036</v>
      </c>
      <c r="Q8" s="453">
        <v>2037</v>
      </c>
      <c r="R8" s="453">
        <v>2038</v>
      </c>
      <c r="S8" s="453">
        <v>2039</v>
      </c>
    </row>
    <row r="9" spans="1:19" x14ac:dyDescent="0.2">
      <c r="B9" s="224" t="s">
        <v>485</v>
      </c>
      <c r="C9" s="231">
        <v>7831392.7309755394</v>
      </c>
      <c r="D9" s="221">
        <v>489462.04568597121</v>
      </c>
      <c r="E9" s="221">
        <v>489462.04568597121</v>
      </c>
      <c r="F9" s="221">
        <v>489462.04568597121</v>
      </c>
      <c r="G9" s="221">
        <v>489462.04568597121</v>
      </c>
      <c r="H9" s="221">
        <v>489462.04568597121</v>
      </c>
      <c r="I9" s="221">
        <v>489462.04568597121</v>
      </c>
      <c r="J9" s="221">
        <v>489462.04568597121</v>
      </c>
      <c r="K9" s="221">
        <v>489462.04568597121</v>
      </c>
      <c r="L9" s="221">
        <v>489462.04568597121</v>
      </c>
      <c r="M9" s="221">
        <v>489462.04568597121</v>
      </c>
      <c r="N9" s="221">
        <v>489462.04568597121</v>
      </c>
      <c r="O9" s="221">
        <v>489462.04568597121</v>
      </c>
      <c r="P9" s="221">
        <v>489462.04568597121</v>
      </c>
      <c r="Q9" s="221">
        <v>489462.04568597121</v>
      </c>
      <c r="R9" s="221">
        <v>489462.04568597121</v>
      </c>
      <c r="S9" s="221">
        <v>489462.04568597121</v>
      </c>
    </row>
    <row r="10" spans="1:19" x14ac:dyDescent="0.2">
      <c r="B10" s="224" t="s">
        <v>608</v>
      </c>
      <c r="C10" s="231">
        <v>7068900.0591549855</v>
      </c>
      <c r="D10" s="221">
        <v>489462.04568597121</v>
      </c>
      <c r="E10" s="221">
        <v>489462.04568597121</v>
      </c>
      <c r="F10" s="221">
        <v>489462.04568597121</v>
      </c>
      <c r="G10" s="221">
        <v>430808.76323823613</v>
      </c>
      <c r="H10" s="221">
        <v>430808.76323823613</v>
      </c>
      <c r="I10" s="221">
        <v>430808.76323823613</v>
      </c>
      <c r="J10" s="221">
        <v>430808.76323823613</v>
      </c>
      <c r="K10" s="221">
        <v>430808.76323823613</v>
      </c>
      <c r="L10" s="221">
        <v>430808.76323823613</v>
      </c>
      <c r="M10" s="221">
        <v>430808.76323823613</v>
      </c>
      <c r="N10" s="221">
        <v>430808.76323823613</v>
      </c>
      <c r="O10" s="221">
        <v>430808.76323823613</v>
      </c>
      <c r="P10" s="221">
        <v>430808.76323823613</v>
      </c>
      <c r="Q10" s="221">
        <v>430808.76323823613</v>
      </c>
      <c r="R10" s="221">
        <v>430808.76323823613</v>
      </c>
      <c r="S10" s="221">
        <v>430808.76323823613</v>
      </c>
    </row>
    <row r="11" spans="1:19" ht="13.5" thickBot="1" x14ac:dyDescent="0.25">
      <c r="B11" s="228" t="s">
        <v>486</v>
      </c>
      <c r="C11" s="231">
        <v>762492.67182055605</v>
      </c>
      <c r="D11" s="302">
        <v>0</v>
      </c>
      <c r="E11" s="302">
        <v>0</v>
      </c>
      <c r="F11" s="302">
        <v>0</v>
      </c>
      <c r="G11" s="302">
        <v>58653.28244773508</v>
      </c>
      <c r="H11" s="302">
        <v>58653.28244773508</v>
      </c>
      <c r="I11" s="302">
        <v>58653.28244773508</v>
      </c>
      <c r="J11" s="302">
        <v>58653.28244773508</v>
      </c>
      <c r="K11" s="302">
        <v>58653.28244773508</v>
      </c>
      <c r="L11" s="302">
        <v>58653.28244773508</v>
      </c>
      <c r="M11" s="302">
        <v>58653.28244773508</v>
      </c>
      <c r="N11" s="302">
        <v>58653.28244773508</v>
      </c>
      <c r="O11" s="302">
        <v>58653.28244773508</v>
      </c>
      <c r="P11" s="302">
        <v>58653.28244773508</v>
      </c>
      <c r="Q11" s="302">
        <v>58653.28244773508</v>
      </c>
      <c r="R11" s="302">
        <v>58653.28244773508</v>
      </c>
      <c r="S11" s="302">
        <v>58653.28244773508</v>
      </c>
    </row>
    <row r="12" spans="1:19" ht="13.5" thickTop="1" x14ac:dyDescent="0.2">
      <c r="B12" s="229" t="s">
        <v>186</v>
      </c>
      <c r="C12" s="231">
        <v>32787.184888283911</v>
      </c>
      <c r="D12" s="232">
        <v>0</v>
      </c>
      <c r="E12" s="232">
        <v>0</v>
      </c>
      <c r="F12" s="232">
        <v>0</v>
      </c>
      <c r="G12" s="232">
        <v>2522.0911452526084</v>
      </c>
      <c r="H12" s="232">
        <v>2522.0911452526084</v>
      </c>
      <c r="I12" s="232">
        <v>2522.0911452526084</v>
      </c>
      <c r="J12" s="232">
        <v>2522.0911452526084</v>
      </c>
      <c r="K12" s="232">
        <v>2522.0911452526084</v>
      </c>
      <c r="L12" s="232">
        <v>2522.0911452526084</v>
      </c>
      <c r="M12" s="232">
        <v>2522.0911452526084</v>
      </c>
      <c r="N12" s="232">
        <v>2522.0911452526084</v>
      </c>
      <c r="O12" s="232">
        <v>2522.0911452526084</v>
      </c>
      <c r="P12" s="232">
        <v>2522.0911452526084</v>
      </c>
      <c r="Q12" s="232">
        <v>2522.0911452526084</v>
      </c>
      <c r="R12" s="232">
        <v>2522.0911452526084</v>
      </c>
      <c r="S12" s="232">
        <v>2522.0911452526084</v>
      </c>
    </row>
    <row r="13" spans="1:19" x14ac:dyDescent="0.2">
      <c r="B13" s="224" t="s">
        <v>112</v>
      </c>
      <c r="C13" s="231">
        <v>195198.12398606242</v>
      </c>
      <c r="D13" s="232">
        <v>0</v>
      </c>
      <c r="E13" s="232">
        <v>0</v>
      </c>
      <c r="F13" s="232">
        <v>0</v>
      </c>
      <c r="G13" s="232">
        <v>15015.24030662018</v>
      </c>
      <c r="H13" s="232">
        <v>15015.24030662018</v>
      </c>
      <c r="I13" s="232">
        <v>15015.24030662018</v>
      </c>
      <c r="J13" s="232">
        <v>15015.24030662018</v>
      </c>
      <c r="K13" s="232">
        <v>15015.24030662018</v>
      </c>
      <c r="L13" s="232">
        <v>15015.24030662018</v>
      </c>
      <c r="M13" s="232">
        <v>15015.24030662018</v>
      </c>
      <c r="N13" s="232">
        <v>15015.24030662018</v>
      </c>
      <c r="O13" s="232">
        <v>15015.24030662018</v>
      </c>
      <c r="P13" s="232">
        <v>15015.24030662018</v>
      </c>
      <c r="Q13" s="232">
        <v>15015.24030662018</v>
      </c>
      <c r="R13" s="232">
        <v>15015.24030662018</v>
      </c>
      <c r="S13" s="232">
        <v>15015.24030662018</v>
      </c>
    </row>
    <row r="14" spans="1:19" x14ac:dyDescent="0.2">
      <c r="B14" s="224" t="s">
        <v>113</v>
      </c>
      <c r="C14" s="231">
        <v>534507.36294620985</v>
      </c>
      <c r="D14" s="232">
        <v>0</v>
      </c>
      <c r="E14" s="232">
        <v>0</v>
      </c>
      <c r="F14" s="232">
        <v>0</v>
      </c>
      <c r="G14" s="232">
        <v>41115.950995862288</v>
      </c>
      <c r="H14" s="232">
        <v>41115.950995862288</v>
      </c>
      <c r="I14" s="232">
        <v>41115.950995862288</v>
      </c>
      <c r="J14" s="232">
        <v>41115.950995862288</v>
      </c>
      <c r="K14" s="232">
        <v>41115.950995862288</v>
      </c>
      <c r="L14" s="232">
        <v>41115.950995862288</v>
      </c>
      <c r="M14" s="232">
        <v>41115.950995862288</v>
      </c>
      <c r="N14" s="232">
        <v>41115.950995862288</v>
      </c>
      <c r="O14" s="232">
        <v>41115.950995862288</v>
      </c>
      <c r="P14" s="232">
        <v>41115.950995862288</v>
      </c>
      <c r="Q14" s="232">
        <v>41115.950995862288</v>
      </c>
      <c r="R14" s="232">
        <v>41115.950995862288</v>
      </c>
      <c r="S14" s="232">
        <v>41115.950995862288</v>
      </c>
    </row>
    <row r="15" spans="1:19" x14ac:dyDescent="0.2">
      <c r="B15" s="331" t="s">
        <v>609</v>
      </c>
    </row>
    <row r="17" spans="2:19" x14ac:dyDescent="0.2">
      <c r="B17" s="230" t="s">
        <v>487</v>
      </c>
      <c r="C17" s="223"/>
      <c r="D17" s="223"/>
      <c r="E17" s="223"/>
      <c r="F17" s="223"/>
      <c r="G17" s="223"/>
      <c r="H17" s="223"/>
      <c r="I17" s="223"/>
      <c r="J17" s="223"/>
      <c r="K17" s="223"/>
      <c r="L17" s="223"/>
      <c r="M17" s="223"/>
      <c r="N17" s="223"/>
      <c r="O17" s="223"/>
      <c r="P17" s="223"/>
      <c r="Q17" s="223"/>
      <c r="R17" s="223"/>
      <c r="S17" s="223"/>
    </row>
    <row r="18" spans="2:19" x14ac:dyDescent="0.2">
      <c r="B18" s="227" t="s">
        <v>186</v>
      </c>
      <c r="C18" s="231">
        <v>592792.30278017302</v>
      </c>
      <c r="D18" s="231">
        <v>0</v>
      </c>
      <c r="E18" s="231">
        <v>0</v>
      </c>
      <c r="F18" s="231">
        <v>0</v>
      </c>
      <c r="G18" s="231">
        <v>42371.13124024382</v>
      </c>
      <c r="H18" s="231">
        <v>42925.991292199396</v>
      </c>
      <c r="I18" s="231">
        <v>43480.851344154966</v>
      </c>
      <c r="J18" s="231">
        <v>44035.711396110542</v>
      </c>
      <c r="K18" s="231">
        <v>44565.350536613594</v>
      </c>
      <c r="L18" s="231">
        <v>45094.989677116639</v>
      </c>
      <c r="M18" s="231">
        <v>45624.628817619683</v>
      </c>
      <c r="N18" s="231">
        <v>46154.267958122735</v>
      </c>
      <c r="O18" s="231">
        <v>46683.907098625787</v>
      </c>
      <c r="P18" s="231">
        <v>47213.546239128824</v>
      </c>
      <c r="Q18" s="231">
        <v>47717.964468179358</v>
      </c>
      <c r="R18" s="231">
        <v>48222.382697229878</v>
      </c>
      <c r="S18" s="231">
        <v>48701.580014827865</v>
      </c>
    </row>
    <row r="19" spans="2:19" x14ac:dyDescent="0.2">
      <c r="B19" s="227" t="s">
        <v>112</v>
      </c>
      <c r="C19" s="231">
        <v>1606030.1031960947</v>
      </c>
      <c r="D19" s="231">
        <v>0</v>
      </c>
      <c r="E19" s="231">
        <v>0</v>
      </c>
      <c r="F19" s="231">
        <v>0</v>
      </c>
      <c r="G19" s="231">
        <v>117269.0267947036</v>
      </c>
      <c r="H19" s="231">
        <v>118320.09361616703</v>
      </c>
      <c r="I19" s="231">
        <v>119371.16043763043</v>
      </c>
      <c r="J19" s="231">
        <v>120422.22725909384</v>
      </c>
      <c r="K19" s="231">
        <v>121473.29408055726</v>
      </c>
      <c r="L19" s="231">
        <v>122524.36090202068</v>
      </c>
      <c r="M19" s="231">
        <v>123575.42772348408</v>
      </c>
      <c r="N19" s="231">
        <v>124626.49454494751</v>
      </c>
      <c r="O19" s="231">
        <v>125677.5613664109</v>
      </c>
      <c r="P19" s="231">
        <v>126728.62818787432</v>
      </c>
      <c r="Q19" s="231">
        <v>127779.69500933774</v>
      </c>
      <c r="R19" s="231">
        <v>128680.60942773495</v>
      </c>
      <c r="S19" s="231">
        <v>129581.52384613217</v>
      </c>
    </row>
    <row r="20" spans="2:19" x14ac:dyDescent="0.2">
      <c r="B20" s="227" t="s">
        <v>113</v>
      </c>
      <c r="C20" s="231">
        <v>2877705.4102004012</v>
      </c>
      <c r="D20" s="231">
        <v>0</v>
      </c>
      <c r="E20" s="231">
        <v>0</v>
      </c>
      <c r="F20" s="231">
        <v>0</v>
      </c>
      <c r="G20" s="231">
        <v>209691.35007889764</v>
      </c>
      <c r="H20" s="231">
        <v>211747.14762869079</v>
      </c>
      <c r="I20" s="231">
        <v>213802.9451784839</v>
      </c>
      <c r="J20" s="231">
        <v>215858.74272827702</v>
      </c>
      <c r="K20" s="231">
        <v>217914.54027807011</v>
      </c>
      <c r="L20" s="231">
        <v>219970.33782786323</v>
      </c>
      <c r="M20" s="231">
        <v>222026.13537765638</v>
      </c>
      <c r="N20" s="231">
        <v>223670.77341749085</v>
      </c>
      <c r="O20" s="231">
        <v>225315.41145732536</v>
      </c>
      <c r="P20" s="231">
        <v>226960.04949715981</v>
      </c>
      <c r="Q20" s="231">
        <v>228604.68753699432</v>
      </c>
      <c r="R20" s="231">
        <v>230249.32557682879</v>
      </c>
      <c r="S20" s="231">
        <v>231893.9636166633</v>
      </c>
    </row>
    <row r="21" spans="2:19" x14ac:dyDescent="0.2">
      <c r="B21" s="233" t="s">
        <v>488</v>
      </c>
      <c r="C21" s="234">
        <v>5076527.8161766678</v>
      </c>
      <c r="D21" s="234">
        <v>0</v>
      </c>
      <c r="E21" s="234">
        <v>0</v>
      </c>
      <c r="F21" s="234">
        <v>0</v>
      </c>
      <c r="G21" s="234">
        <v>369331.50811384502</v>
      </c>
      <c r="H21" s="234">
        <v>372993.23253705725</v>
      </c>
      <c r="I21" s="234">
        <v>376654.95696026931</v>
      </c>
      <c r="J21" s="234">
        <v>380316.68138348137</v>
      </c>
      <c r="K21" s="234">
        <v>383953.18489524093</v>
      </c>
      <c r="L21" s="234">
        <v>387589.68840700056</v>
      </c>
      <c r="M21" s="234">
        <v>391226.19191876013</v>
      </c>
      <c r="N21" s="234">
        <v>394451.53592056106</v>
      </c>
      <c r="O21" s="234">
        <v>397676.87992236204</v>
      </c>
      <c r="P21" s="234">
        <v>400902.22392416291</v>
      </c>
      <c r="Q21" s="234">
        <v>404102.34701451141</v>
      </c>
      <c r="R21" s="234">
        <v>407152.31770179363</v>
      </c>
      <c r="S21" s="234">
        <v>410177.06747762335</v>
      </c>
    </row>
    <row r="22" spans="2:19" x14ac:dyDescent="0.2">
      <c r="B22" s="248" t="s">
        <v>1</v>
      </c>
      <c r="E22" s="377"/>
      <c r="F22" s="377"/>
      <c r="G22" s="377"/>
      <c r="H22" s="377"/>
      <c r="I22" s="377"/>
      <c r="J22" s="377"/>
      <c r="K22" s="377"/>
      <c r="L22" s="377"/>
      <c r="M22" s="377"/>
      <c r="N22" s="377"/>
      <c r="O22" s="377"/>
      <c r="P22" s="377"/>
      <c r="Q22" s="377"/>
      <c r="R22" s="377"/>
      <c r="S22" s="377"/>
    </row>
    <row r="23" spans="2:19" x14ac:dyDescent="0.2">
      <c r="B23" s="248" t="s">
        <v>489</v>
      </c>
    </row>
    <row r="24" spans="2:19" x14ac:dyDescent="0.2">
      <c r="B24" s="248" t="s">
        <v>490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S36"/>
  <sheetViews>
    <sheetView workbookViewId="0">
      <selection activeCell="B4" sqref="B4"/>
    </sheetView>
  </sheetViews>
  <sheetFormatPr defaultRowHeight="12.75" x14ac:dyDescent="0.2"/>
  <cols>
    <col min="1" max="1" width="2.5703125" customWidth="1"/>
    <col min="2" max="2" width="39.42578125" customWidth="1"/>
    <col min="3" max="3" width="13.85546875" customWidth="1"/>
    <col min="4" max="19" width="11.140625" customWidth="1"/>
  </cols>
  <sheetData>
    <row r="2" spans="1:19" x14ac:dyDescent="0.2">
      <c r="A2" s="329"/>
      <c r="B2" s="378" t="s">
        <v>668</v>
      </c>
    </row>
    <row r="4" spans="1:19" x14ac:dyDescent="0.2">
      <c r="B4" s="373"/>
    </row>
    <row r="6" spans="1:19" x14ac:dyDescent="0.2">
      <c r="B6" s="250"/>
      <c r="C6" s="250"/>
      <c r="D6" s="250" t="s">
        <v>8</v>
      </c>
      <c r="E6" s="250"/>
      <c r="F6" s="250"/>
      <c r="G6" s="250"/>
      <c r="H6" s="250"/>
      <c r="I6" s="250"/>
      <c r="J6" s="250"/>
      <c r="K6" s="250"/>
      <c r="L6" s="250"/>
      <c r="M6" s="250"/>
      <c r="N6" s="250"/>
      <c r="O6" s="250"/>
      <c r="P6" s="250"/>
      <c r="Q6" s="250"/>
      <c r="R6" s="250"/>
      <c r="S6" s="250"/>
    </row>
    <row r="7" spans="1:19" x14ac:dyDescent="0.2">
      <c r="B7" s="250"/>
      <c r="C7" s="251"/>
      <c r="D7" s="39">
        <v>1</v>
      </c>
      <c r="E7" s="39">
        <v>2</v>
      </c>
      <c r="F7" s="39">
        <v>3</v>
      </c>
      <c r="G7" s="39">
        <v>4</v>
      </c>
      <c r="H7" s="39">
        <v>5</v>
      </c>
      <c r="I7" s="39">
        <v>6</v>
      </c>
      <c r="J7" s="39">
        <v>7</v>
      </c>
      <c r="K7" s="39">
        <v>8</v>
      </c>
      <c r="L7" s="39">
        <v>9</v>
      </c>
      <c r="M7" s="39">
        <v>10</v>
      </c>
      <c r="N7" s="39">
        <v>11</v>
      </c>
      <c r="O7" s="39">
        <v>12</v>
      </c>
      <c r="P7" s="39">
        <v>13</v>
      </c>
      <c r="Q7" s="39">
        <v>14</v>
      </c>
      <c r="R7" s="39">
        <v>15</v>
      </c>
      <c r="S7" s="39">
        <v>16</v>
      </c>
    </row>
    <row r="8" spans="1:19" x14ac:dyDescent="0.2">
      <c r="B8" s="252" t="s">
        <v>493</v>
      </c>
      <c r="C8" s="253" t="s">
        <v>7</v>
      </c>
      <c r="D8" s="371">
        <v>2024</v>
      </c>
      <c r="E8" s="371">
        <v>2025</v>
      </c>
      <c r="F8" s="371">
        <v>2026</v>
      </c>
      <c r="G8" s="371">
        <v>2027</v>
      </c>
      <c r="H8" s="371">
        <v>2028</v>
      </c>
      <c r="I8" s="371">
        <v>2029</v>
      </c>
      <c r="J8" s="371">
        <v>2030</v>
      </c>
      <c r="K8" s="371">
        <v>2031</v>
      </c>
      <c r="L8" s="371">
        <v>2032</v>
      </c>
      <c r="M8" s="371">
        <v>2033</v>
      </c>
      <c r="N8" s="371">
        <v>2034</v>
      </c>
      <c r="O8" s="371">
        <v>2035</v>
      </c>
      <c r="P8" s="371">
        <v>2036</v>
      </c>
      <c r="Q8" s="371">
        <v>2037</v>
      </c>
      <c r="R8" s="371">
        <v>2038</v>
      </c>
      <c r="S8" s="371">
        <v>2039</v>
      </c>
    </row>
    <row r="9" spans="1:19" x14ac:dyDescent="0.2">
      <c r="B9" s="250" t="s">
        <v>485</v>
      </c>
      <c r="C9" s="254">
        <v>0</v>
      </c>
      <c r="D9" s="255"/>
      <c r="E9" s="255"/>
      <c r="F9" s="255"/>
      <c r="G9" s="255"/>
      <c r="H9" s="255"/>
      <c r="I9" s="255"/>
      <c r="J9" s="255"/>
      <c r="K9" s="255"/>
      <c r="L9" s="255"/>
      <c r="M9" s="255"/>
      <c r="N9" s="255"/>
      <c r="O9" s="255"/>
      <c r="P9" s="255"/>
      <c r="Q9" s="255"/>
      <c r="R9" s="255"/>
      <c r="S9" s="255"/>
    </row>
    <row r="10" spans="1:19" x14ac:dyDescent="0.2">
      <c r="B10" s="250" t="s">
        <v>666</v>
      </c>
      <c r="C10" s="254">
        <v>0</v>
      </c>
      <c r="D10" s="272"/>
      <c r="E10" s="272"/>
      <c r="F10" s="272"/>
      <c r="G10" s="272"/>
      <c r="H10" s="272"/>
      <c r="I10" s="272"/>
      <c r="J10" s="272"/>
      <c r="K10" s="272"/>
      <c r="L10" s="272"/>
      <c r="M10" s="272"/>
      <c r="N10" s="272"/>
      <c r="O10" s="272"/>
      <c r="P10" s="272"/>
      <c r="Q10" s="272"/>
      <c r="R10" s="272"/>
      <c r="S10" s="272"/>
    </row>
    <row r="11" spans="1:19" x14ac:dyDescent="0.2">
      <c r="B11" s="256" t="s">
        <v>494</v>
      </c>
      <c r="C11" s="254">
        <v>0</v>
      </c>
      <c r="D11" s="337">
        <v>0</v>
      </c>
      <c r="E11" s="337">
        <v>0</v>
      </c>
      <c r="F11" s="337">
        <v>0</v>
      </c>
      <c r="G11" s="337">
        <v>0</v>
      </c>
      <c r="H11" s="337">
        <v>0</v>
      </c>
      <c r="I11" s="337">
        <v>0</v>
      </c>
      <c r="J11" s="337">
        <v>0</v>
      </c>
      <c r="K11" s="337">
        <v>0</v>
      </c>
      <c r="L11" s="337">
        <v>0</v>
      </c>
      <c r="M11" s="337">
        <v>0</v>
      </c>
      <c r="N11" s="337">
        <v>0</v>
      </c>
      <c r="O11" s="337">
        <v>0</v>
      </c>
      <c r="P11" s="337">
        <v>0</v>
      </c>
      <c r="Q11" s="337">
        <v>0</v>
      </c>
      <c r="R11" s="337">
        <v>0</v>
      </c>
      <c r="S11" s="337">
        <v>0</v>
      </c>
    </row>
    <row r="12" spans="1:19" x14ac:dyDescent="0.2">
      <c r="B12" s="257"/>
      <c r="C12" s="257"/>
      <c r="D12" s="257"/>
      <c r="E12" s="257"/>
      <c r="F12" s="257"/>
      <c r="G12" s="257"/>
      <c r="H12" s="257"/>
      <c r="I12" s="257"/>
      <c r="J12" s="257"/>
      <c r="K12" s="257"/>
      <c r="L12" s="257"/>
      <c r="M12" s="257"/>
      <c r="N12" s="257"/>
      <c r="O12" s="257"/>
      <c r="P12" s="257"/>
      <c r="Q12" s="257"/>
      <c r="R12" s="257"/>
      <c r="S12" s="257"/>
    </row>
    <row r="13" spans="1:19" x14ac:dyDescent="0.2">
      <c r="B13" s="257"/>
      <c r="C13" s="257"/>
      <c r="D13" s="257"/>
      <c r="E13" s="257"/>
      <c r="F13" s="257"/>
      <c r="G13" s="257"/>
      <c r="H13" s="257"/>
      <c r="I13" s="257"/>
      <c r="J13" s="257"/>
      <c r="K13" s="257"/>
      <c r="L13" s="257"/>
      <c r="M13" s="257"/>
      <c r="N13" s="257"/>
      <c r="O13" s="257"/>
      <c r="P13" s="257"/>
      <c r="Q13" s="257"/>
      <c r="R13" s="257"/>
      <c r="S13" s="257"/>
    </row>
    <row r="14" spans="1:19" x14ac:dyDescent="0.2">
      <c r="B14" s="250"/>
      <c r="C14" s="250"/>
      <c r="D14" s="250" t="s">
        <v>8</v>
      </c>
      <c r="E14" s="250"/>
      <c r="F14" s="250"/>
      <c r="G14" s="250"/>
      <c r="H14" s="250"/>
      <c r="I14" s="250"/>
      <c r="J14" s="250"/>
      <c r="K14" s="250"/>
      <c r="L14" s="250"/>
      <c r="M14" s="250"/>
      <c r="N14" s="250"/>
      <c r="O14" s="250"/>
      <c r="P14" s="250"/>
      <c r="Q14" s="250"/>
      <c r="R14" s="250"/>
      <c r="S14" s="250"/>
    </row>
    <row r="15" spans="1:19" x14ac:dyDescent="0.2">
      <c r="B15" s="250"/>
      <c r="C15" s="251"/>
      <c r="D15" s="39">
        <v>1</v>
      </c>
      <c r="E15" s="39">
        <v>2</v>
      </c>
      <c r="F15" s="39">
        <v>3</v>
      </c>
      <c r="G15" s="39">
        <v>4</v>
      </c>
      <c r="H15" s="39">
        <v>5</v>
      </c>
      <c r="I15" s="39">
        <v>6</v>
      </c>
      <c r="J15" s="39">
        <v>7</v>
      </c>
      <c r="K15" s="39">
        <v>8</v>
      </c>
      <c r="L15" s="39">
        <v>9</v>
      </c>
      <c r="M15" s="39">
        <v>10</v>
      </c>
      <c r="N15" s="39">
        <v>11</v>
      </c>
      <c r="O15" s="39">
        <v>12</v>
      </c>
      <c r="P15" s="39">
        <v>13</v>
      </c>
      <c r="Q15" s="39">
        <v>14</v>
      </c>
      <c r="R15" s="39">
        <v>15</v>
      </c>
      <c r="S15" s="39">
        <v>16</v>
      </c>
    </row>
    <row r="16" spans="1:19" x14ac:dyDescent="0.2">
      <c r="B16" s="252" t="s">
        <v>495</v>
      </c>
      <c r="C16" s="253" t="s">
        <v>7</v>
      </c>
      <c r="D16" s="371">
        <v>2024</v>
      </c>
      <c r="E16" s="371">
        <v>2025</v>
      </c>
      <c r="F16" s="371">
        <v>2026</v>
      </c>
      <c r="G16" s="371">
        <v>2027</v>
      </c>
      <c r="H16" s="371">
        <v>2028</v>
      </c>
      <c r="I16" s="371">
        <v>2029</v>
      </c>
      <c r="J16" s="371">
        <v>2030</v>
      </c>
      <c r="K16" s="371">
        <v>2031</v>
      </c>
      <c r="L16" s="371">
        <v>2032</v>
      </c>
      <c r="M16" s="371">
        <v>2033</v>
      </c>
      <c r="N16" s="371">
        <v>2034</v>
      </c>
      <c r="O16" s="371">
        <v>2035</v>
      </c>
      <c r="P16" s="371">
        <v>2036</v>
      </c>
      <c r="Q16" s="371">
        <v>2037</v>
      </c>
      <c r="R16" s="371">
        <v>2038</v>
      </c>
      <c r="S16" s="371">
        <v>2039</v>
      </c>
    </row>
    <row r="17" spans="2:19" x14ac:dyDescent="0.2">
      <c r="B17" s="250" t="s">
        <v>496</v>
      </c>
      <c r="C17" s="254">
        <v>0</v>
      </c>
      <c r="D17" s="272"/>
      <c r="E17" s="272"/>
      <c r="F17" s="272"/>
      <c r="G17" s="272"/>
      <c r="H17" s="272"/>
      <c r="I17" s="272"/>
      <c r="J17" s="272"/>
      <c r="K17" s="272"/>
      <c r="L17" s="272"/>
      <c r="M17" s="272"/>
      <c r="N17" s="272"/>
      <c r="O17" s="272"/>
      <c r="P17" s="272"/>
      <c r="Q17" s="272"/>
      <c r="R17" s="272"/>
      <c r="S17" s="272"/>
    </row>
    <row r="18" spans="2:19" x14ac:dyDescent="0.2">
      <c r="B18" s="250" t="s">
        <v>497</v>
      </c>
      <c r="C18" s="254">
        <v>0</v>
      </c>
      <c r="D18" s="272"/>
      <c r="E18" s="272"/>
      <c r="F18" s="272"/>
      <c r="G18" s="272"/>
      <c r="H18" s="272"/>
      <c r="I18" s="272"/>
      <c r="J18" s="272"/>
      <c r="K18" s="272"/>
      <c r="L18" s="272"/>
      <c r="M18" s="272"/>
      <c r="N18" s="272"/>
      <c r="O18" s="272"/>
      <c r="P18" s="272"/>
      <c r="Q18" s="272"/>
      <c r="R18" s="272"/>
      <c r="S18" s="272"/>
    </row>
    <row r="19" spans="2:19" x14ac:dyDescent="0.2">
      <c r="B19" s="258" t="s">
        <v>514</v>
      </c>
      <c r="C19" s="254">
        <v>0</v>
      </c>
      <c r="D19" s="337">
        <v>0</v>
      </c>
      <c r="E19" s="337">
        <v>0</v>
      </c>
      <c r="F19" s="337">
        <v>0</v>
      </c>
      <c r="G19" s="337">
        <v>0</v>
      </c>
      <c r="H19" s="337">
        <v>0</v>
      </c>
      <c r="I19" s="337">
        <v>0</v>
      </c>
      <c r="J19" s="337">
        <v>0</v>
      </c>
      <c r="K19" s="337">
        <v>0</v>
      </c>
      <c r="L19" s="337">
        <v>0</v>
      </c>
      <c r="M19" s="337">
        <v>0</v>
      </c>
      <c r="N19" s="337">
        <v>0</v>
      </c>
      <c r="O19" s="337">
        <v>0</v>
      </c>
      <c r="P19" s="337">
        <v>0</v>
      </c>
      <c r="Q19" s="337">
        <v>0</v>
      </c>
      <c r="R19" s="337">
        <v>0</v>
      </c>
      <c r="S19" s="337">
        <v>0</v>
      </c>
    </row>
    <row r="20" spans="2:19" x14ac:dyDescent="0.2">
      <c r="B20" s="257"/>
      <c r="C20" s="257"/>
      <c r="D20" s="257"/>
      <c r="E20" s="257"/>
      <c r="F20" s="257"/>
      <c r="G20" s="257"/>
      <c r="H20" s="257"/>
      <c r="I20" s="257"/>
      <c r="J20" s="257"/>
      <c r="K20" s="257"/>
      <c r="L20" s="257"/>
      <c r="M20" s="257"/>
      <c r="N20" s="257"/>
      <c r="O20" s="257"/>
      <c r="P20" s="257"/>
      <c r="Q20" s="257"/>
      <c r="R20" s="257"/>
      <c r="S20" s="257"/>
    </row>
    <row r="21" spans="2:19" x14ac:dyDescent="0.2">
      <c r="B21" s="250"/>
      <c r="C21" s="250"/>
      <c r="D21" s="250" t="s">
        <v>8</v>
      </c>
      <c r="E21" s="250"/>
      <c r="F21" s="250"/>
      <c r="G21" s="250"/>
      <c r="H21" s="250"/>
      <c r="I21" s="250"/>
      <c r="J21" s="250"/>
      <c r="K21" s="250"/>
      <c r="L21" s="250"/>
      <c r="M21" s="250"/>
      <c r="N21" s="250"/>
      <c r="O21" s="250"/>
      <c r="P21" s="250"/>
      <c r="Q21" s="250"/>
      <c r="R21" s="250"/>
      <c r="S21" s="250"/>
    </row>
    <row r="22" spans="2:19" x14ac:dyDescent="0.2">
      <c r="B22" s="250"/>
      <c r="C22" s="251"/>
      <c r="D22" s="39">
        <v>1</v>
      </c>
      <c r="E22" s="39">
        <v>2</v>
      </c>
      <c r="F22" s="39">
        <v>3</v>
      </c>
      <c r="G22" s="39">
        <v>4</v>
      </c>
      <c r="H22" s="39">
        <v>5</v>
      </c>
      <c r="I22" s="39">
        <v>6</v>
      </c>
      <c r="J22" s="39">
        <v>7</v>
      </c>
      <c r="K22" s="39">
        <v>8</v>
      </c>
      <c r="L22" s="39">
        <v>9</v>
      </c>
      <c r="M22" s="39">
        <v>10</v>
      </c>
      <c r="N22" s="39">
        <v>11</v>
      </c>
      <c r="O22" s="39">
        <v>12</v>
      </c>
      <c r="P22" s="39">
        <v>13</v>
      </c>
      <c r="Q22" s="39">
        <v>14</v>
      </c>
      <c r="R22" s="39">
        <v>15</v>
      </c>
      <c r="S22" s="39">
        <v>16</v>
      </c>
    </row>
    <row r="23" spans="2:19" x14ac:dyDescent="0.2">
      <c r="B23" s="258" t="s">
        <v>498</v>
      </c>
      <c r="C23" s="253"/>
      <c r="D23" s="371">
        <v>2024</v>
      </c>
      <c r="E23" s="371">
        <v>2025</v>
      </c>
      <c r="F23" s="371">
        <v>2026</v>
      </c>
      <c r="G23" s="371">
        <v>2027</v>
      </c>
      <c r="H23" s="371">
        <v>2028</v>
      </c>
      <c r="I23" s="371">
        <v>2029</v>
      </c>
      <c r="J23" s="371">
        <v>2030</v>
      </c>
      <c r="K23" s="371">
        <v>2031</v>
      </c>
      <c r="L23" s="371">
        <v>2032</v>
      </c>
      <c r="M23" s="371">
        <v>2033</v>
      </c>
      <c r="N23" s="371">
        <v>2034</v>
      </c>
      <c r="O23" s="371">
        <v>2035</v>
      </c>
      <c r="P23" s="371">
        <v>2036</v>
      </c>
      <c r="Q23" s="371">
        <v>2037</v>
      </c>
      <c r="R23" s="371">
        <v>2038</v>
      </c>
      <c r="S23" s="371">
        <v>2039</v>
      </c>
    </row>
    <row r="24" spans="2:19" x14ac:dyDescent="0.2">
      <c r="B24" s="250" t="s">
        <v>499</v>
      </c>
      <c r="C24" s="254"/>
      <c r="D24" s="333">
        <v>0.44</v>
      </c>
      <c r="E24" s="333">
        <v>0.44</v>
      </c>
      <c r="F24" s="333">
        <v>0.44</v>
      </c>
      <c r="G24" s="333">
        <v>0.44</v>
      </c>
      <c r="H24" s="333">
        <v>0.44</v>
      </c>
      <c r="I24" s="333">
        <v>0.44</v>
      </c>
      <c r="J24" s="333">
        <v>0.44</v>
      </c>
      <c r="K24" s="333">
        <v>0.44</v>
      </c>
      <c r="L24" s="333">
        <v>0.44</v>
      </c>
      <c r="M24" s="333">
        <v>0.44</v>
      </c>
      <c r="N24" s="333">
        <v>0.44</v>
      </c>
      <c r="O24" s="333">
        <v>0.44</v>
      </c>
      <c r="P24" s="333">
        <v>0.44</v>
      </c>
      <c r="Q24" s="333">
        <v>0.44</v>
      </c>
      <c r="R24" s="333">
        <v>0.44</v>
      </c>
      <c r="S24" s="333">
        <v>0.44</v>
      </c>
    </row>
    <row r="25" spans="2:19" x14ac:dyDescent="0.2">
      <c r="B25" s="250" t="s">
        <v>500</v>
      </c>
      <c r="C25" s="254"/>
      <c r="D25" s="333">
        <v>0.56000000000000005</v>
      </c>
      <c r="E25" s="333">
        <v>0.56000000000000005</v>
      </c>
      <c r="F25" s="333">
        <v>0.56000000000000005</v>
      </c>
      <c r="G25" s="333">
        <v>0.56000000000000005</v>
      </c>
      <c r="H25" s="333">
        <v>0.56000000000000005</v>
      </c>
      <c r="I25" s="333">
        <v>0.56000000000000005</v>
      </c>
      <c r="J25" s="333">
        <v>0.56000000000000005</v>
      </c>
      <c r="K25" s="333">
        <v>0.56000000000000005</v>
      </c>
      <c r="L25" s="333">
        <v>0.56000000000000005</v>
      </c>
      <c r="M25" s="333">
        <v>0.56000000000000005</v>
      </c>
      <c r="N25" s="333">
        <v>0.56000000000000005</v>
      </c>
      <c r="O25" s="333">
        <v>0.56000000000000005</v>
      </c>
      <c r="P25" s="333">
        <v>0.56000000000000005</v>
      </c>
      <c r="Q25" s="333">
        <v>0.56000000000000005</v>
      </c>
      <c r="R25" s="333">
        <v>0.56000000000000005</v>
      </c>
      <c r="S25" s="333">
        <v>0.56000000000000005</v>
      </c>
    </row>
    <row r="26" spans="2:19" x14ac:dyDescent="0.2">
      <c r="B26" s="256" t="s">
        <v>501</v>
      </c>
      <c r="C26" s="254"/>
      <c r="D26" s="334">
        <v>1</v>
      </c>
      <c r="E26" s="334">
        <v>1</v>
      </c>
      <c r="F26" s="334">
        <v>1</v>
      </c>
      <c r="G26" s="334">
        <v>1</v>
      </c>
      <c r="H26" s="334">
        <v>1</v>
      </c>
      <c r="I26" s="334">
        <v>1</v>
      </c>
      <c r="J26" s="334">
        <v>1</v>
      </c>
      <c r="K26" s="334">
        <v>1</v>
      </c>
      <c r="L26" s="334">
        <v>1</v>
      </c>
      <c r="M26" s="334">
        <v>1</v>
      </c>
      <c r="N26" s="334">
        <v>1</v>
      </c>
      <c r="O26" s="334">
        <v>1</v>
      </c>
      <c r="P26" s="334">
        <v>1</v>
      </c>
      <c r="Q26" s="334">
        <v>1</v>
      </c>
      <c r="R26" s="334">
        <v>1</v>
      </c>
      <c r="S26" s="334">
        <v>1</v>
      </c>
    </row>
    <row r="27" spans="2:19" x14ac:dyDescent="0.2">
      <c r="B27" s="257"/>
      <c r="C27" s="259"/>
      <c r="D27" s="259"/>
      <c r="E27" s="259"/>
      <c r="F27" s="259"/>
      <c r="G27" s="259"/>
      <c r="H27" s="259"/>
      <c r="I27" s="259"/>
      <c r="J27" s="259"/>
      <c r="K27" s="259"/>
      <c r="L27" s="259"/>
      <c r="M27" s="259"/>
      <c r="N27" s="259"/>
      <c r="O27" s="259"/>
      <c r="P27" s="259"/>
      <c r="Q27" s="259"/>
      <c r="R27" s="259"/>
      <c r="S27" s="259"/>
    </row>
    <row r="28" spans="2:19" x14ac:dyDescent="0.2">
      <c r="B28" s="257"/>
      <c r="C28" s="257"/>
      <c r="D28" s="257"/>
      <c r="E28" s="257"/>
      <c r="F28" s="257"/>
      <c r="G28" s="257"/>
      <c r="H28" s="257"/>
      <c r="I28" s="257"/>
      <c r="J28" s="257"/>
      <c r="K28" s="257"/>
      <c r="L28" s="257"/>
      <c r="M28" s="257"/>
      <c r="N28" s="257"/>
      <c r="O28" s="257"/>
      <c r="P28" s="257"/>
      <c r="Q28" s="257"/>
      <c r="R28" s="257"/>
      <c r="S28" s="257"/>
    </row>
    <row r="29" spans="2:19" x14ac:dyDescent="0.2">
      <c r="B29" s="251" t="s">
        <v>487</v>
      </c>
      <c r="C29" s="260" t="s">
        <v>7</v>
      </c>
      <c r="D29" s="259"/>
      <c r="E29" s="259"/>
      <c r="F29" s="259"/>
      <c r="G29" s="259"/>
      <c r="H29" s="259"/>
      <c r="I29" s="259"/>
      <c r="J29" s="259"/>
      <c r="K29" s="259"/>
      <c r="L29" s="259"/>
      <c r="M29" s="259"/>
      <c r="N29" s="259"/>
      <c r="O29" s="259"/>
      <c r="P29" s="259"/>
      <c r="Q29" s="259"/>
      <c r="R29" s="259"/>
      <c r="S29" s="259"/>
    </row>
    <row r="30" spans="2:19" x14ac:dyDescent="0.2">
      <c r="B30" s="250" t="s">
        <v>502</v>
      </c>
      <c r="C30" s="254">
        <v>0</v>
      </c>
      <c r="D30" s="372">
        <v>0</v>
      </c>
      <c r="E30" s="372">
        <v>0</v>
      </c>
      <c r="F30" s="372">
        <v>0</v>
      </c>
      <c r="G30" s="372">
        <v>0</v>
      </c>
      <c r="H30" s="372">
        <v>0</v>
      </c>
      <c r="I30" s="372">
        <v>0</v>
      </c>
      <c r="J30" s="372">
        <v>0</v>
      </c>
      <c r="K30" s="372">
        <v>0</v>
      </c>
      <c r="L30" s="372">
        <v>0</v>
      </c>
      <c r="M30" s="372">
        <v>0</v>
      </c>
      <c r="N30" s="372">
        <v>0</v>
      </c>
      <c r="O30" s="372">
        <v>0</v>
      </c>
      <c r="P30" s="372">
        <v>0</v>
      </c>
      <c r="Q30" s="372">
        <v>0</v>
      </c>
      <c r="R30" s="372">
        <v>0</v>
      </c>
      <c r="S30" s="372">
        <v>0</v>
      </c>
    </row>
    <row r="31" spans="2:19" x14ac:dyDescent="0.2">
      <c r="B31" s="250" t="s">
        <v>503</v>
      </c>
      <c r="C31" s="254">
        <v>0</v>
      </c>
      <c r="D31" s="372">
        <v>0</v>
      </c>
      <c r="E31" s="372">
        <v>0</v>
      </c>
      <c r="F31" s="372">
        <v>0</v>
      </c>
      <c r="G31" s="372">
        <v>0</v>
      </c>
      <c r="H31" s="372">
        <v>0</v>
      </c>
      <c r="I31" s="372">
        <v>0</v>
      </c>
      <c r="J31" s="372">
        <v>0</v>
      </c>
      <c r="K31" s="372">
        <v>0</v>
      </c>
      <c r="L31" s="372">
        <v>0</v>
      </c>
      <c r="M31" s="372">
        <v>0</v>
      </c>
      <c r="N31" s="372">
        <v>0</v>
      </c>
      <c r="O31" s="372">
        <v>0</v>
      </c>
      <c r="P31" s="372">
        <v>0</v>
      </c>
      <c r="Q31" s="372">
        <v>0</v>
      </c>
      <c r="R31" s="372">
        <v>0</v>
      </c>
      <c r="S31" s="372">
        <v>0</v>
      </c>
    </row>
    <row r="32" spans="2:19" x14ac:dyDescent="0.2">
      <c r="B32" s="261" t="s">
        <v>7</v>
      </c>
      <c r="C32" s="262">
        <v>0</v>
      </c>
      <c r="D32" s="263">
        <v>0</v>
      </c>
      <c r="E32" s="263">
        <v>0</v>
      </c>
      <c r="F32" s="263">
        <v>0</v>
      </c>
      <c r="G32" s="263">
        <v>0</v>
      </c>
      <c r="H32" s="263">
        <v>0</v>
      </c>
      <c r="I32" s="263">
        <v>0</v>
      </c>
      <c r="J32" s="263">
        <v>0</v>
      </c>
      <c r="K32" s="263">
        <v>0</v>
      </c>
      <c r="L32" s="263">
        <v>0</v>
      </c>
      <c r="M32" s="263">
        <v>0</v>
      </c>
      <c r="N32" s="263">
        <v>0</v>
      </c>
      <c r="O32" s="263">
        <v>0</v>
      </c>
      <c r="P32" s="263">
        <v>0</v>
      </c>
      <c r="Q32" s="263">
        <v>0</v>
      </c>
      <c r="R32" s="263">
        <v>0</v>
      </c>
      <c r="S32" s="263">
        <v>0</v>
      </c>
    </row>
    <row r="33" spans="2:19" x14ac:dyDescent="0.2">
      <c r="B33" s="257"/>
      <c r="C33" s="257"/>
      <c r="D33" s="257"/>
      <c r="E33" s="257"/>
      <c r="F33" s="257"/>
      <c r="G33" s="257"/>
      <c r="H33" s="257"/>
      <c r="I33" s="257"/>
      <c r="J33" s="257"/>
      <c r="K33" s="257"/>
      <c r="L33" s="257"/>
      <c r="M33" s="257"/>
      <c r="N33" s="257"/>
      <c r="O33" s="257"/>
      <c r="P33" s="257"/>
      <c r="Q33" s="257"/>
      <c r="R33" s="257"/>
      <c r="S33" s="257"/>
    </row>
    <row r="34" spans="2:19" x14ac:dyDescent="0.2">
      <c r="B34" s="257" t="s">
        <v>1</v>
      </c>
      <c r="C34" s="257"/>
      <c r="D34" s="257"/>
      <c r="E34" s="257"/>
      <c r="F34" s="257"/>
      <c r="G34" s="257"/>
      <c r="H34" s="257"/>
      <c r="I34" s="257"/>
      <c r="J34" s="257"/>
      <c r="K34" s="257"/>
      <c r="L34" s="257"/>
      <c r="M34" s="257"/>
      <c r="N34" s="257"/>
      <c r="O34" s="257"/>
      <c r="P34" s="257"/>
      <c r="Q34" s="257"/>
      <c r="R34" s="257"/>
      <c r="S34" s="257"/>
    </row>
    <row r="35" spans="2:19" x14ac:dyDescent="0.2">
      <c r="B35" s="257" t="s">
        <v>504</v>
      </c>
      <c r="C35" s="257"/>
      <c r="D35" s="257"/>
      <c r="E35" s="257"/>
      <c r="F35" s="257"/>
      <c r="G35" s="257"/>
      <c r="H35" s="257"/>
      <c r="I35" s="257"/>
      <c r="J35" s="257"/>
      <c r="K35" s="257"/>
      <c r="L35" s="257"/>
      <c r="M35" s="257"/>
      <c r="N35" s="257"/>
      <c r="O35" s="257"/>
      <c r="P35" s="257"/>
      <c r="Q35" s="257"/>
      <c r="R35" s="257"/>
      <c r="S35" s="257"/>
    </row>
    <row r="36" spans="2:19" x14ac:dyDescent="0.2">
      <c r="B36" s="257"/>
      <c r="C36" s="257"/>
      <c r="D36" s="257"/>
      <c r="E36" s="257"/>
      <c r="F36" s="257"/>
      <c r="G36" s="257"/>
      <c r="H36" s="257"/>
      <c r="I36" s="257"/>
      <c r="J36" s="257"/>
      <c r="K36" s="257"/>
      <c r="L36" s="257"/>
      <c r="M36" s="257"/>
      <c r="N36" s="257"/>
      <c r="O36" s="257"/>
      <c r="P36" s="257"/>
      <c r="Q36" s="257"/>
      <c r="R36" s="257"/>
      <c r="S36" s="257"/>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T322"/>
  <sheetViews>
    <sheetView zoomScaleNormal="100" workbookViewId="0">
      <selection activeCell="B3" sqref="B3"/>
    </sheetView>
  </sheetViews>
  <sheetFormatPr defaultRowHeight="12.75" x14ac:dyDescent="0.2"/>
  <cols>
    <col min="1" max="1" width="2.5703125" customWidth="1"/>
    <col min="2" max="2" width="48.7109375" customWidth="1"/>
    <col min="3" max="3" width="11.5703125" bestFit="1" customWidth="1"/>
    <col min="4" max="4" width="9.5703125" bestFit="1" customWidth="1"/>
    <col min="5" max="6" width="9.7109375" bestFit="1" customWidth="1"/>
    <col min="7" max="7" width="11.5703125" bestFit="1" customWidth="1"/>
    <col min="8" max="18" width="13.140625" bestFit="1" customWidth="1"/>
    <col min="19" max="19" width="14.28515625" bestFit="1" customWidth="1"/>
  </cols>
  <sheetData>
    <row r="2" spans="1:20" x14ac:dyDescent="0.2">
      <c r="A2" s="329"/>
      <c r="B2" s="378" t="s">
        <v>668</v>
      </c>
    </row>
    <row r="4" spans="1:20" x14ac:dyDescent="0.2">
      <c r="B4" s="222" t="s">
        <v>521</v>
      </c>
    </row>
    <row r="5" spans="1:20" x14ac:dyDescent="0.2">
      <c r="B5" s="257"/>
      <c r="C5" s="257"/>
      <c r="D5" s="257"/>
      <c r="E5" s="257"/>
      <c r="F5" s="257"/>
      <c r="G5" s="257"/>
      <c r="H5" s="257"/>
      <c r="I5" s="257"/>
      <c r="J5" s="257"/>
      <c r="K5" s="257"/>
      <c r="L5" s="257"/>
      <c r="M5" s="257"/>
      <c r="N5" s="257"/>
      <c r="O5" s="257"/>
      <c r="P5" s="257"/>
      <c r="Q5" s="257"/>
      <c r="R5" s="257"/>
      <c r="S5" s="257"/>
      <c r="T5" s="257"/>
    </row>
    <row r="6" spans="1:20" x14ac:dyDescent="0.2">
      <c r="B6" s="250"/>
      <c r="C6" s="250"/>
      <c r="D6" s="250" t="s">
        <v>8</v>
      </c>
      <c r="E6" s="250"/>
      <c r="F6" s="250"/>
      <c r="G6" s="250"/>
      <c r="H6" s="250"/>
      <c r="I6" s="250"/>
      <c r="J6" s="250"/>
      <c r="K6" s="250"/>
      <c r="L6" s="250"/>
      <c r="M6" s="250"/>
      <c r="N6" s="250"/>
      <c r="O6" s="250"/>
      <c r="P6" s="250"/>
      <c r="Q6" s="250"/>
      <c r="R6" s="250"/>
      <c r="S6" s="250"/>
      <c r="T6" s="257"/>
    </row>
    <row r="7" spans="1:20" x14ac:dyDescent="0.2">
      <c r="B7" s="408" t="s">
        <v>505</v>
      </c>
      <c r="C7" s="369"/>
      <c r="D7" s="39">
        <v>1</v>
      </c>
      <c r="E7" s="39">
        <v>2</v>
      </c>
      <c r="F7" s="39">
        <v>3</v>
      </c>
      <c r="G7" s="39">
        <v>4</v>
      </c>
      <c r="H7" s="39">
        <v>5</v>
      </c>
      <c r="I7" s="39">
        <v>6</v>
      </c>
      <c r="J7" s="39">
        <v>7</v>
      </c>
      <c r="K7" s="39">
        <v>8</v>
      </c>
      <c r="L7" s="39">
        <v>9</v>
      </c>
      <c r="M7" s="39">
        <v>10</v>
      </c>
      <c r="N7" s="39">
        <v>11</v>
      </c>
      <c r="O7" s="39">
        <v>12</v>
      </c>
      <c r="P7" s="39">
        <v>13</v>
      </c>
      <c r="Q7" s="39">
        <v>14</v>
      </c>
      <c r="R7" s="39">
        <v>15</v>
      </c>
      <c r="S7" s="39">
        <v>16</v>
      </c>
      <c r="T7" s="257"/>
    </row>
    <row r="8" spans="1:20" x14ac:dyDescent="0.2">
      <c r="B8" s="409" t="s">
        <v>32</v>
      </c>
      <c r="C8" s="407" t="s">
        <v>7</v>
      </c>
      <c r="D8" s="371">
        <v>2024</v>
      </c>
      <c r="E8" s="371">
        <v>2025</v>
      </c>
      <c r="F8" s="371">
        <v>2026</v>
      </c>
      <c r="G8" s="371">
        <v>2027</v>
      </c>
      <c r="H8" s="371">
        <v>2028</v>
      </c>
      <c r="I8" s="371">
        <v>2029</v>
      </c>
      <c r="J8" s="371">
        <v>2030</v>
      </c>
      <c r="K8" s="371">
        <v>2031</v>
      </c>
      <c r="L8" s="371">
        <v>2032</v>
      </c>
      <c r="M8" s="371">
        <v>2033</v>
      </c>
      <c r="N8" s="371">
        <v>2034</v>
      </c>
      <c r="O8" s="371">
        <v>2035</v>
      </c>
      <c r="P8" s="371">
        <v>2036</v>
      </c>
      <c r="Q8" s="371">
        <v>2037</v>
      </c>
      <c r="R8" s="371">
        <v>2038</v>
      </c>
      <c r="S8" s="371">
        <v>2039</v>
      </c>
      <c r="T8" s="257"/>
    </row>
    <row r="9" spans="1:20" x14ac:dyDescent="0.2">
      <c r="B9" s="250" t="s">
        <v>506</v>
      </c>
      <c r="C9" s="254">
        <v>0</v>
      </c>
      <c r="D9" s="255">
        <v>0</v>
      </c>
      <c r="E9" s="255">
        <v>0</v>
      </c>
      <c r="F9" s="255">
        <v>0</v>
      </c>
      <c r="G9" s="255">
        <v>0</v>
      </c>
      <c r="H9" s="255">
        <v>0</v>
      </c>
      <c r="I9" s="255">
        <v>0</v>
      </c>
      <c r="J9" s="255">
        <v>0</v>
      </c>
      <c r="K9" s="255">
        <v>0</v>
      </c>
      <c r="L9" s="255">
        <v>0</v>
      </c>
      <c r="M9" s="255">
        <v>0</v>
      </c>
      <c r="N9" s="255">
        <v>0</v>
      </c>
      <c r="O9" s="255">
        <v>0</v>
      </c>
      <c r="P9" s="255">
        <v>0</v>
      </c>
      <c r="Q9" s="255">
        <v>0</v>
      </c>
      <c r="R9" s="255">
        <v>0</v>
      </c>
      <c r="S9" s="255">
        <v>0</v>
      </c>
      <c r="T9" s="257"/>
    </row>
    <row r="10" spans="1:20" x14ac:dyDescent="0.2">
      <c r="B10" s="250" t="s">
        <v>507</v>
      </c>
      <c r="C10" s="254">
        <v>0</v>
      </c>
      <c r="D10" s="255">
        <v>0</v>
      </c>
      <c r="E10" s="255">
        <v>0</v>
      </c>
      <c r="F10" s="255">
        <v>0</v>
      </c>
      <c r="G10" s="255">
        <v>0</v>
      </c>
      <c r="H10" s="255">
        <v>0</v>
      </c>
      <c r="I10" s="255">
        <v>0</v>
      </c>
      <c r="J10" s="255">
        <v>0</v>
      </c>
      <c r="K10" s="255">
        <v>0</v>
      </c>
      <c r="L10" s="255">
        <v>0</v>
      </c>
      <c r="M10" s="255">
        <v>0</v>
      </c>
      <c r="N10" s="255">
        <v>0</v>
      </c>
      <c r="O10" s="255">
        <v>0</v>
      </c>
      <c r="P10" s="255">
        <v>0</v>
      </c>
      <c r="Q10" s="255">
        <v>0</v>
      </c>
      <c r="R10" s="255">
        <v>0</v>
      </c>
      <c r="S10" s="255">
        <v>0</v>
      </c>
      <c r="T10" s="257"/>
    </row>
    <row r="11" spans="1:20" x14ac:dyDescent="0.2">
      <c r="B11" s="250" t="s">
        <v>508</v>
      </c>
      <c r="C11" s="254">
        <v>17529.016518015131</v>
      </c>
      <c r="D11" s="255">
        <v>1095.5635323759461</v>
      </c>
      <c r="E11" s="255">
        <v>1095.5635323759461</v>
      </c>
      <c r="F11" s="255">
        <v>1095.5635323759461</v>
      </c>
      <c r="G11" s="255">
        <v>1095.5635323759461</v>
      </c>
      <c r="H11" s="255">
        <v>1095.5635323759461</v>
      </c>
      <c r="I11" s="255">
        <v>1095.5635323759461</v>
      </c>
      <c r="J11" s="255">
        <v>1095.5635323759461</v>
      </c>
      <c r="K11" s="255">
        <v>1095.5635323759461</v>
      </c>
      <c r="L11" s="255">
        <v>1095.5635323759461</v>
      </c>
      <c r="M11" s="255">
        <v>1095.5635323759461</v>
      </c>
      <c r="N11" s="255">
        <v>1095.5635323759461</v>
      </c>
      <c r="O11" s="255">
        <v>1095.5635323759461</v>
      </c>
      <c r="P11" s="255">
        <v>1095.5635323759461</v>
      </c>
      <c r="Q11" s="255">
        <v>1095.5635323759461</v>
      </c>
      <c r="R11" s="255">
        <v>1095.5635323759461</v>
      </c>
      <c r="S11" s="255">
        <v>1095.5635323759461</v>
      </c>
      <c r="T11" s="257"/>
    </row>
    <row r="12" spans="1:20" x14ac:dyDescent="0.2">
      <c r="B12" s="250" t="s">
        <v>509</v>
      </c>
      <c r="C12" s="254">
        <v>28849.810563908119</v>
      </c>
      <c r="D12" s="255">
        <v>1803.113160244257</v>
      </c>
      <c r="E12" s="255">
        <v>1803.113160244257</v>
      </c>
      <c r="F12" s="255">
        <v>1803.113160244257</v>
      </c>
      <c r="G12" s="255">
        <v>1803.113160244257</v>
      </c>
      <c r="H12" s="255">
        <v>1803.113160244257</v>
      </c>
      <c r="I12" s="255">
        <v>1803.113160244257</v>
      </c>
      <c r="J12" s="255">
        <v>1803.113160244257</v>
      </c>
      <c r="K12" s="255">
        <v>1803.113160244257</v>
      </c>
      <c r="L12" s="255">
        <v>1803.113160244257</v>
      </c>
      <c r="M12" s="255">
        <v>1803.113160244257</v>
      </c>
      <c r="N12" s="255">
        <v>1803.113160244257</v>
      </c>
      <c r="O12" s="255">
        <v>1803.113160244257</v>
      </c>
      <c r="P12" s="255">
        <v>1803.113160244257</v>
      </c>
      <c r="Q12" s="255">
        <v>1803.113160244257</v>
      </c>
      <c r="R12" s="255">
        <v>1803.113160244257</v>
      </c>
      <c r="S12" s="255">
        <v>1803.113160244257</v>
      </c>
      <c r="T12" s="257"/>
    </row>
    <row r="13" spans="1:20" x14ac:dyDescent="0.2">
      <c r="B13" s="250" t="s">
        <v>510</v>
      </c>
      <c r="C13" s="254">
        <v>22920.776813932003</v>
      </c>
      <c r="D13" s="255">
        <v>1432.5485508707507</v>
      </c>
      <c r="E13" s="255">
        <v>1432.5485508707507</v>
      </c>
      <c r="F13" s="255">
        <v>1432.5485508707507</v>
      </c>
      <c r="G13" s="255">
        <v>1432.5485508707507</v>
      </c>
      <c r="H13" s="255">
        <v>1432.5485508707507</v>
      </c>
      <c r="I13" s="255">
        <v>1432.5485508707507</v>
      </c>
      <c r="J13" s="255">
        <v>1432.5485508707507</v>
      </c>
      <c r="K13" s="255">
        <v>1432.5485508707507</v>
      </c>
      <c r="L13" s="255">
        <v>1432.5485508707507</v>
      </c>
      <c r="M13" s="255">
        <v>1432.5485508707507</v>
      </c>
      <c r="N13" s="255">
        <v>1432.5485508707507</v>
      </c>
      <c r="O13" s="255">
        <v>1432.5485508707507</v>
      </c>
      <c r="P13" s="255">
        <v>1432.5485508707507</v>
      </c>
      <c r="Q13" s="255">
        <v>1432.5485508707507</v>
      </c>
      <c r="R13" s="255">
        <v>1432.5485508707507</v>
      </c>
      <c r="S13" s="255">
        <v>1432.5485508707507</v>
      </c>
      <c r="T13" s="257"/>
    </row>
    <row r="14" spans="1:20" x14ac:dyDescent="0.2">
      <c r="B14" s="250" t="s">
        <v>511</v>
      </c>
      <c r="C14" s="254">
        <v>0</v>
      </c>
      <c r="D14" s="255">
        <v>0</v>
      </c>
      <c r="E14" s="255">
        <v>0</v>
      </c>
      <c r="F14" s="255">
        <v>0</v>
      </c>
      <c r="G14" s="255">
        <v>0</v>
      </c>
      <c r="H14" s="255">
        <v>0</v>
      </c>
      <c r="I14" s="255">
        <v>0</v>
      </c>
      <c r="J14" s="255">
        <v>0</v>
      </c>
      <c r="K14" s="255">
        <v>0</v>
      </c>
      <c r="L14" s="255">
        <v>0</v>
      </c>
      <c r="M14" s="255">
        <v>0</v>
      </c>
      <c r="N14" s="255">
        <v>0</v>
      </c>
      <c r="O14" s="255">
        <v>0</v>
      </c>
      <c r="P14" s="255">
        <v>0</v>
      </c>
      <c r="Q14" s="255">
        <v>0</v>
      </c>
      <c r="R14" s="255">
        <v>0</v>
      </c>
      <c r="S14" s="255">
        <v>0</v>
      </c>
      <c r="T14" s="257"/>
    </row>
    <row r="15" spans="1:20" x14ac:dyDescent="0.2">
      <c r="B15" s="339" t="s">
        <v>612</v>
      </c>
      <c r="C15" s="254">
        <v>0</v>
      </c>
      <c r="D15" s="361">
        <v>0</v>
      </c>
      <c r="E15" s="361">
        <v>0</v>
      </c>
      <c r="F15" s="361">
        <v>0</v>
      </c>
      <c r="G15" s="361">
        <v>0</v>
      </c>
      <c r="H15" s="361">
        <v>0</v>
      </c>
      <c r="I15" s="361">
        <v>0</v>
      </c>
      <c r="J15" s="361">
        <v>0</v>
      </c>
      <c r="K15" s="361">
        <v>0</v>
      </c>
      <c r="L15" s="361">
        <v>0</v>
      </c>
      <c r="M15" s="361">
        <v>0</v>
      </c>
      <c r="N15" s="361">
        <v>0</v>
      </c>
      <c r="O15" s="361">
        <v>0</v>
      </c>
      <c r="P15" s="361">
        <v>0</v>
      </c>
      <c r="Q15" s="361">
        <v>0</v>
      </c>
      <c r="R15" s="361">
        <v>0</v>
      </c>
      <c r="S15" s="361">
        <v>0</v>
      </c>
      <c r="T15" s="257"/>
    </row>
    <row r="16" spans="1:20" x14ac:dyDescent="0.2">
      <c r="B16" s="339" t="s">
        <v>613</v>
      </c>
      <c r="C16" s="254">
        <v>0</v>
      </c>
      <c r="D16" s="361">
        <v>0</v>
      </c>
      <c r="E16" s="361">
        <v>0</v>
      </c>
      <c r="F16" s="361">
        <v>0</v>
      </c>
      <c r="G16" s="361">
        <v>0</v>
      </c>
      <c r="H16" s="361">
        <v>0</v>
      </c>
      <c r="I16" s="361">
        <v>0</v>
      </c>
      <c r="J16" s="361">
        <v>0</v>
      </c>
      <c r="K16" s="361">
        <v>0</v>
      </c>
      <c r="L16" s="361">
        <v>0</v>
      </c>
      <c r="M16" s="361">
        <v>0</v>
      </c>
      <c r="N16" s="361">
        <v>0</v>
      </c>
      <c r="O16" s="361">
        <v>0</v>
      </c>
      <c r="P16" s="361">
        <v>0</v>
      </c>
      <c r="Q16" s="361">
        <v>0</v>
      </c>
      <c r="R16" s="361">
        <v>0</v>
      </c>
      <c r="S16" s="361">
        <v>0</v>
      </c>
      <c r="T16" s="257"/>
    </row>
    <row r="17" spans="2:20" x14ac:dyDescent="0.2">
      <c r="B17" s="339" t="s">
        <v>614</v>
      </c>
      <c r="C17" s="254">
        <v>0</v>
      </c>
      <c r="D17" s="361">
        <v>0</v>
      </c>
      <c r="E17" s="361">
        <v>0</v>
      </c>
      <c r="F17" s="361">
        <v>0</v>
      </c>
      <c r="G17" s="361">
        <v>0</v>
      </c>
      <c r="H17" s="361">
        <v>0</v>
      </c>
      <c r="I17" s="361">
        <v>0</v>
      </c>
      <c r="J17" s="361">
        <v>0</v>
      </c>
      <c r="K17" s="361">
        <v>0</v>
      </c>
      <c r="L17" s="361">
        <v>0</v>
      </c>
      <c r="M17" s="361">
        <v>0</v>
      </c>
      <c r="N17" s="361">
        <v>0</v>
      </c>
      <c r="O17" s="361">
        <v>0</v>
      </c>
      <c r="P17" s="361">
        <v>0</v>
      </c>
      <c r="Q17" s="361">
        <v>0</v>
      </c>
      <c r="R17" s="361">
        <v>0</v>
      </c>
      <c r="S17" s="361">
        <v>0</v>
      </c>
      <c r="T17" s="257"/>
    </row>
    <row r="18" spans="2:20" x14ac:dyDescent="0.2">
      <c r="B18" s="339" t="s">
        <v>615</v>
      </c>
      <c r="C18" s="254">
        <v>0</v>
      </c>
      <c r="D18" s="361">
        <v>0</v>
      </c>
      <c r="E18" s="361">
        <v>0</v>
      </c>
      <c r="F18" s="361">
        <v>0</v>
      </c>
      <c r="G18" s="361">
        <v>0</v>
      </c>
      <c r="H18" s="361">
        <v>0</v>
      </c>
      <c r="I18" s="361">
        <v>0</v>
      </c>
      <c r="J18" s="361">
        <v>0</v>
      </c>
      <c r="K18" s="361">
        <v>0</v>
      </c>
      <c r="L18" s="361">
        <v>0</v>
      </c>
      <c r="M18" s="361">
        <v>0</v>
      </c>
      <c r="N18" s="361">
        <v>0</v>
      </c>
      <c r="O18" s="361">
        <v>0</v>
      </c>
      <c r="P18" s="361">
        <v>0</v>
      </c>
      <c r="Q18" s="361">
        <v>0</v>
      </c>
      <c r="R18" s="361">
        <v>0</v>
      </c>
      <c r="S18" s="361">
        <v>0</v>
      </c>
      <c r="T18" s="257"/>
    </row>
    <row r="19" spans="2:20" x14ac:dyDescent="0.2">
      <c r="B19" s="339" t="s">
        <v>616</v>
      </c>
      <c r="C19" s="254">
        <v>0</v>
      </c>
      <c r="D19" s="361">
        <v>0</v>
      </c>
      <c r="E19" s="361">
        <v>0</v>
      </c>
      <c r="F19" s="361">
        <v>0</v>
      </c>
      <c r="G19" s="361">
        <v>0</v>
      </c>
      <c r="H19" s="361">
        <v>0</v>
      </c>
      <c r="I19" s="361">
        <v>0</v>
      </c>
      <c r="J19" s="361">
        <v>0</v>
      </c>
      <c r="K19" s="361">
        <v>0</v>
      </c>
      <c r="L19" s="361">
        <v>0</v>
      </c>
      <c r="M19" s="361">
        <v>0</v>
      </c>
      <c r="N19" s="361">
        <v>0</v>
      </c>
      <c r="O19" s="361">
        <v>0</v>
      </c>
      <c r="P19" s="361">
        <v>0</v>
      </c>
      <c r="Q19" s="361">
        <v>0</v>
      </c>
      <c r="R19" s="361">
        <v>0</v>
      </c>
      <c r="S19" s="361">
        <v>0</v>
      </c>
      <c r="T19" s="257"/>
    </row>
    <row r="20" spans="2:20" x14ac:dyDescent="0.2">
      <c r="B20" s="339" t="s">
        <v>617</v>
      </c>
      <c r="C20" s="254">
        <v>0</v>
      </c>
      <c r="D20" s="361">
        <v>0</v>
      </c>
      <c r="E20" s="361">
        <v>0</v>
      </c>
      <c r="F20" s="361">
        <v>0</v>
      </c>
      <c r="G20" s="361">
        <v>0</v>
      </c>
      <c r="H20" s="361">
        <v>0</v>
      </c>
      <c r="I20" s="361">
        <v>0</v>
      </c>
      <c r="J20" s="361">
        <v>0</v>
      </c>
      <c r="K20" s="361">
        <v>0</v>
      </c>
      <c r="L20" s="361">
        <v>0</v>
      </c>
      <c r="M20" s="361">
        <v>0</v>
      </c>
      <c r="N20" s="361">
        <v>0</v>
      </c>
      <c r="O20" s="361">
        <v>0</v>
      </c>
      <c r="P20" s="361">
        <v>0</v>
      </c>
      <c r="Q20" s="361">
        <v>0</v>
      </c>
      <c r="R20" s="361">
        <v>0</v>
      </c>
      <c r="S20" s="361">
        <v>0</v>
      </c>
      <c r="T20" s="257"/>
    </row>
    <row r="21" spans="2:20" x14ac:dyDescent="0.2">
      <c r="B21" s="339" t="s">
        <v>618</v>
      </c>
      <c r="C21" s="254">
        <v>0</v>
      </c>
      <c r="D21" s="361">
        <v>0</v>
      </c>
      <c r="E21" s="361">
        <v>0</v>
      </c>
      <c r="F21" s="361">
        <v>0</v>
      </c>
      <c r="G21" s="361">
        <v>0</v>
      </c>
      <c r="H21" s="361">
        <v>0</v>
      </c>
      <c r="I21" s="361">
        <v>0</v>
      </c>
      <c r="J21" s="361">
        <v>0</v>
      </c>
      <c r="K21" s="361">
        <v>0</v>
      </c>
      <c r="L21" s="361">
        <v>0</v>
      </c>
      <c r="M21" s="361">
        <v>0</v>
      </c>
      <c r="N21" s="361">
        <v>0</v>
      </c>
      <c r="O21" s="361">
        <v>0</v>
      </c>
      <c r="P21" s="361">
        <v>0</v>
      </c>
      <c r="Q21" s="361">
        <v>0</v>
      </c>
      <c r="R21" s="361">
        <v>0</v>
      </c>
      <c r="S21" s="361">
        <v>0</v>
      </c>
      <c r="T21" s="257"/>
    </row>
    <row r="22" spans="2:20" x14ac:dyDescent="0.2">
      <c r="B22" s="339" t="s">
        <v>619</v>
      </c>
      <c r="C22" s="254">
        <v>0</v>
      </c>
      <c r="D22" s="361">
        <v>0</v>
      </c>
      <c r="E22" s="361">
        <v>0</v>
      </c>
      <c r="F22" s="361">
        <v>0</v>
      </c>
      <c r="G22" s="361">
        <v>0</v>
      </c>
      <c r="H22" s="361">
        <v>0</v>
      </c>
      <c r="I22" s="361">
        <v>0</v>
      </c>
      <c r="J22" s="361">
        <v>0</v>
      </c>
      <c r="K22" s="361">
        <v>0</v>
      </c>
      <c r="L22" s="361">
        <v>0</v>
      </c>
      <c r="M22" s="361">
        <v>0</v>
      </c>
      <c r="N22" s="361">
        <v>0</v>
      </c>
      <c r="O22" s="361">
        <v>0</v>
      </c>
      <c r="P22" s="361">
        <v>0</v>
      </c>
      <c r="Q22" s="361">
        <v>0</v>
      </c>
      <c r="R22" s="361">
        <v>0</v>
      </c>
      <c r="S22" s="361">
        <v>0</v>
      </c>
      <c r="T22" s="257"/>
    </row>
    <row r="23" spans="2:20" x14ac:dyDescent="0.2">
      <c r="B23" s="257"/>
      <c r="C23" s="257"/>
      <c r="D23" s="257"/>
      <c r="E23" s="257"/>
      <c r="F23" s="257"/>
      <c r="G23" s="257"/>
      <c r="H23" s="257"/>
      <c r="I23" s="257"/>
      <c r="J23" s="257"/>
      <c r="K23" s="257"/>
      <c r="L23" s="257"/>
      <c r="M23" s="257"/>
      <c r="N23" s="257"/>
      <c r="O23" s="257"/>
      <c r="P23" s="257"/>
      <c r="Q23" s="257"/>
      <c r="R23" s="257"/>
      <c r="S23" s="257"/>
      <c r="T23" s="257"/>
    </row>
    <row r="24" spans="2:20" x14ac:dyDescent="0.2">
      <c r="B24" s="257"/>
      <c r="C24" s="257"/>
      <c r="D24" s="257"/>
      <c r="E24" s="257"/>
      <c r="F24" s="257"/>
      <c r="G24" s="257"/>
      <c r="H24" s="257"/>
      <c r="I24" s="257"/>
      <c r="J24" s="257"/>
      <c r="K24" s="257"/>
      <c r="L24" s="257"/>
      <c r="M24" s="257"/>
      <c r="N24" s="257"/>
      <c r="O24" s="257"/>
      <c r="P24" s="257"/>
      <c r="Q24" s="257"/>
      <c r="R24" s="257"/>
      <c r="S24" s="257"/>
      <c r="T24" s="257"/>
    </row>
    <row r="25" spans="2:20" x14ac:dyDescent="0.2">
      <c r="B25" s="250"/>
      <c r="C25" s="250"/>
      <c r="D25" s="250" t="s">
        <v>8</v>
      </c>
      <c r="E25" s="250"/>
      <c r="F25" s="250"/>
      <c r="G25" s="250"/>
      <c r="H25" s="250"/>
      <c r="I25" s="250"/>
      <c r="J25" s="250"/>
      <c r="K25" s="250"/>
      <c r="L25" s="250"/>
      <c r="M25" s="250"/>
      <c r="N25" s="250"/>
      <c r="O25" s="250"/>
      <c r="P25" s="250"/>
      <c r="Q25" s="250"/>
      <c r="R25" s="250"/>
      <c r="S25" s="250"/>
      <c r="T25" s="257"/>
    </row>
    <row r="26" spans="2:20" x14ac:dyDescent="0.2">
      <c r="B26" s="408" t="s">
        <v>512</v>
      </c>
      <c r="C26" s="369"/>
      <c r="D26" s="39">
        <v>1</v>
      </c>
      <c r="E26" s="39">
        <v>2</v>
      </c>
      <c r="F26" s="39">
        <v>3</v>
      </c>
      <c r="G26" s="39">
        <v>4</v>
      </c>
      <c r="H26" s="39">
        <v>5</v>
      </c>
      <c r="I26" s="39">
        <v>6</v>
      </c>
      <c r="J26" s="39">
        <v>7</v>
      </c>
      <c r="K26" s="39">
        <v>8</v>
      </c>
      <c r="L26" s="39">
        <v>9</v>
      </c>
      <c r="M26" s="39">
        <v>10</v>
      </c>
      <c r="N26" s="39">
        <v>11</v>
      </c>
      <c r="O26" s="39">
        <v>12</v>
      </c>
      <c r="P26" s="39">
        <v>13</v>
      </c>
      <c r="Q26" s="39">
        <v>14</v>
      </c>
      <c r="R26" s="39">
        <v>15</v>
      </c>
      <c r="S26" s="39">
        <v>16</v>
      </c>
      <c r="T26" s="257"/>
    </row>
    <row r="27" spans="2:20" x14ac:dyDescent="0.2">
      <c r="B27" s="409" t="s">
        <v>34</v>
      </c>
      <c r="C27" s="407" t="s">
        <v>7</v>
      </c>
      <c r="D27" s="371">
        <v>2024</v>
      </c>
      <c r="E27" s="371">
        <v>2025</v>
      </c>
      <c r="F27" s="371">
        <v>2026</v>
      </c>
      <c r="G27" s="371">
        <v>2027</v>
      </c>
      <c r="H27" s="371">
        <v>2028</v>
      </c>
      <c r="I27" s="371">
        <v>2029</v>
      </c>
      <c r="J27" s="371">
        <v>2030</v>
      </c>
      <c r="K27" s="371">
        <v>2031</v>
      </c>
      <c r="L27" s="371">
        <v>2032</v>
      </c>
      <c r="M27" s="371">
        <v>2033</v>
      </c>
      <c r="N27" s="371">
        <v>2034</v>
      </c>
      <c r="O27" s="371">
        <v>2035</v>
      </c>
      <c r="P27" s="371">
        <v>2036</v>
      </c>
      <c r="Q27" s="371">
        <v>2037</v>
      </c>
      <c r="R27" s="371">
        <v>2038</v>
      </c>
      <c r="S27" s="371">
        <v>2039</v>
      </c>
      <c r="T27" s="257"/>
    </row>
    <row r="28" spans="2:20" x14ac:dyDescent="0.2">
      <c r="B28" s="250" t="s">
        <v>506</v>
      </c>
      <c r="C28" s="254">
        <v>0</v>
      </c>
      <c r="D28" s="255">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7"/>
    </row>
    <row r="29" spans="2:20" x14ac:dyDescent="0.2">
      <c r="B29" s="250" t="s">
        <v>507</v>
      </c>
      <c r="C29" s="254">
        <v>0</v>
      </c>
      <c r="D29" s="255">
        <v>0</v>
      </c>
      <c r="E29" s="255">
        <v>0</v>
      </c>
      <c r="F29" s="255">
        <v>0</v>
      </c>
      <c r="G29" s="255">
        <v>0</v>
      </c>
      <c r="H29" s="255">
        <v>0</v>
      </c>
      <c r="I29" s="255">
        <v>0</v>
      </c>
      <c r="J29" s="255">
        <v>0</v>
      </c>
      <c r="K29" s="255">
        <v>0</v>
      </c>
      <c r="L29" s="255">
        <v>0</v>
      </c>
      <c r="M29" s="255">
        <v>0</v>
      </c>
      <c r="N29" s="255">
        <v>0</v>
      </c>
      <c r="O29" s="255">
        <v>0</v>
      </c>
      <c r="P29" s="255">
        <v>0</v>
      </c>
      <c r="Q29" s="255">
        <v>0</v>
      </c>
      <c r="R29" s="255">
        <v>0</v>
      </c>
      <c r="S29" s="255">
        <v>0</v>
      </c>
      <c r="T29" s="257"/>
    </row>
    <row r="30" spans="2:20" x14ac:dyDescent="0.2">
      <c r="B30" s="250" t="s">
        <v>508</v>
      </c>
      <c r="C30" s="254">
        <v>14447.06625056839</v>
      </c>
      <c r="D30" s="255">
        <v>1095.5635323759461</v>
      </c>
      <c r="E30" s="255">
        <v>1095.5635323759461</v>
      </c>
      <c r="F30" s="255">
        <v>1095.5635323759461</v>
      </c>
      <c r="G30" s="255">
        <v>858.49043488004213</v>
      </c>
      <c r="H30" s="255">
        <v>858.49043488004213</v>
      </c>
      <c r="I30" s="255">
        <v>858.49043488004213</v>
      </c>
      <c r="J30" s="255">
        <v>858.49043488004213</v>
      </c>
      <c r="K30" s="255">
        <v>858.49043488004213</v>
      </c>
      <c r="L30" s="255">
        <v>858.49043488004213</v>
      </c>
      <c r="M30" s="255">
        <v>858.49043488004213</v>
      </c>
      <c r="N30" s="255">
        <v>858.49043488004213</v>
      </c>
      <c r="O30" s="255">
        <v>858.49043488004213</v>
      </c>
      <c r="P30" s="255">
        <v>858.49043488004213</v>
      </c>
      <c r="Q30" s="255">
        <v>858.49043488004213</v>
      </c>
      <c r="R30" s="255">
        <v>858.49043488004213</v>
      </c>
      <c r="S30" s="255">
        <v>858.49043488004213</v>
      </c>
      <c r="T30" s="257"/>
    </row>
    <row r="31" spans="2:20" x14ac:dyDescent="0.2">
      <c r="B31" s="250" t="s">
        <v>509</v>
      </c>
      <c r="C31" s="254">
        <v>16007.864893493666</v>
      </c>
      <c r="D31" s="255">
        <v>1803.113160244257</v>
      </c>
      <c r="E31" s="255">
        <v>1803.113160244257</v>
      </c>
      <c r="F31" s="255">
        <v>1803.113160244257</v>
      </c>
      <c r="G31" s="255">
        <v>815.27118559699181</v>
      </c>
      <c r="H31" s="255">
        <v>815.27118559699181</v>
      </c>
      <c r="I31" s="255">
        <v>815.27118559699181</v>
      </c>
      <c r="J31" s="255">
        <v>815.27118559699181</v>
      </c>
      <c r="K31" s="255">
        <v>815.27118559699181</v>
      </c>
      <c r="L31" s="255">
        <v>815.27118559699181</v>
      </c>
      <c r="M31" s="255">
        <v>815.27118559699181</v>
      </c>
      <c r="N31" s="255">
        <v>815.27118559699181</v>
      </c>
      <c r="O31" s="255">
        <v>815.27118559699181</v>
      </c>
      <c r="P31" s="255">
        <v>815.27118559699181</v>
      </c>
      <c r="Q31" s="255">
        <v>815.27118559699181</v>
      </c>
      <c r="R31" s="255">
        <v>815.27118559699181</v>
      </c>
      <c r="S31" s="255">
        <v>815.27118559699181</v>
      </c>
      <c r="T31" s="257"/>
    </row>
    <row r="32" spans="2:20" x14ac:dyDescent="0.2">
      <c r="B32" s="250" t="s">
        <v>510</v>
      </c>
      <c r="C32" s="254">
        <v>12718.027998088957</v>
      </c>
      <c r="D32" s="255">
        <v>1432.5485508707507</v>
      </c>
      <c r="E32" s="255">
        <v>1432.5485508707507</v>
      </c>
      <c r="F32" s="255">
        <v>1432.5485508707507</v>
      </c>
      <c r="G32" s="255">
        <v>647.7217188828231</v>
      </c>
      <c r="H32" s="255">
        <v>647.7217188828231</v>
      </c>
      <c r="I32" s="255">
        <v>647.7217188828231</v>
      </c>
      <c r="J32" s="255">
        <v>647.7217188828231</v>
      </c>
      <c r="K32" s="255">
        <v>647.7217188828231</v>
      </c>
      <c r="L32" s="255">
        <v>647.7217188828231</v>
      </c>
      <c r="M32" s="255">
        <v>647.7217188828231</v>
      </c>
      <c r="N32" s="255">
        <v>647.7217188828231</v>
      </c>
      <c r="O32" s="255">
        <v>647.7217188828231</v>
      </c>
      <c r="P32" s="255">
        <v>647.7217188828231</v>
      </c>
      <c r="Q32" s="255">
        <v>647.7217188828231</v>
      </c>
      <c r="R32" s="255">
        <v>647.7217188828231</v>
      </c>
      <c r="S32" s="255">
        <v>647.7217188828231</v>
      </c>
      <c r="T32" s="257"/>
    </row>
    <row r="33" spans="2:20" x14ac:dyDescent="0.2">
      <c r="B33" s="250" t="s">
        <v>511</v>
      </c>
      <c r="C33" s="254">
        <v>0</v>
      </c>
      <c r="D33" s="255">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7"/>
    </row>
    <row r="34" spans="2:20" x14ac:dyDescent="0.2">
      <c r="B34" s="339" t="s">
        <v>612</v>
      </c>
      <c r="C34" s="254">
        <v>0</v>
      </c>
      <c r="D34" s="361">
        <v>0</v>
      </c>
      <c r="E34" s="361">
        <v>0</v>
      </c>
      <c r="F34" s="361">
        <v>0</v>
      </c>
      <c r="G34" s="361">
        <v>0</v>
      </c>
      <c r="H34" s="255">
        <v>0</v>
      </c>
      <c r="I34" s="255">
        <v>0</v>
      </c>
      <c r="J34" s="255">
        <v>0</v>
      </c>
      <c r="K34" s="255">
        <v>0</v>
      </c>
      <c r="L34" s="255">
        <v>0</v>
      </c>
      <c r="M34" s="255">
        <v>0</v>
      </c>
      <c r="N34" s="255">
        <v>0</v>
      </c>
      <c r="O34" s="255">
        <v>0</v>
      </c>
      <c r="P34" s="255">
        <v>0</v>
      </c>
      <c r="Q34" s="255">
        <v>0</v>
      </c>
      <c r="R34" s="255">
        <v>0</v>
      </c>
      <c r="S34" s="255">
        <v>0</v>
      </c>
      <c r="T34" s="257"/>
    </row>
    <row r="35" spans="2:20" x14ac:dyDescent="0.2">
      <c r="B35" s="339" t="s">
        <v>613</v>
      </c>
      <c r="C35" s="254">
        <v>0</v>
      </c>
      <c r="D35" s="361">
        <v>0</v>
      </c>
      <c r="E35" s="361">
        <v>0</v>
      </c>
      <c r="F35" s="361">
        <v>0</v>
      </c>
      <c r="G35" s="361">
        <v>0</v>
      </c>
      <c r="H35" s="255">
        <v>0</v>
      </c>
      <c r="I35" s="255">
        <v>0</v>
      </c>
      <c r="J35" s="255">
        <v>0</v>
      </c>
      <c r="K35" s="255">
        <v>0</v>
      </c>
      <c r="L35" s="255">
        <v>0</v>
      </c>
      <c r="M35" s="255">
        <v>0</v>
      </c>
      <c r="N35" s="255">
        <v>0</v>
      </c>
      <c r="O35" s="255">
        <v>0</v>
      </c>
      <c r="P35" s="255">
        <v>0</v>
      </c>
      <c r="Q35" s="255">
        <v>0</v>
      </c>
      <c r="R35" s="255">
        <v>0</v>
      </c>
      <c r="S35" s="255">
        <v>0</v>
      </c>
      <c r="T35" s="257"/>
    </row>
    <row r="36" spans="2:20" x14ac:dyDescent="0.2">
      <c r="B36" s="339" t="s">
        <v>614</v>
      </c>
      <c r="C36" s="254">
        <v>0</v>
      </c>
      <c r="D36" s="361">
        <v>0</v>
      </c>
      <c r="E36" s="361">
        <v>0</v>
      </c>
      <c r="F36" s="361">
        <v>0</v>
      </c>
      <c r="G36" s="361">
        <v>0</v>
      </c>
      <c r="H36" s="255">
        <v>0</v>
      </c>
      <c r="I36" s="255">
        <v>0</v>
      </c>
      <c r="J36" s="255">
        <v>0</v>
      </c>
      <c r="K36" s="255">
        <v>0</v>
      </c>
      <c r="L36" s="255">
        <v>0</v>
      </c>
      <c r="M36" s="255">
        <v>0</v>
      </c>
      <c r="N36" s="255">
        <v>0</v>
      </c>
      <c r="O36" s="255">
        <v>0</v>
      </c>
      <c r="P36" s="255">
        <v>0</v>
      </c>
      <c r="Q36" s="255">
        <v>0</v>
      </c>
      <c r="R36" s="255">
        <v>0</v>
      </c>
      <c r="S36" s="255">
        <v>0</v>
      </c>
      <c r="T36" s="257"/>
    </row>
    <row r="37" spans="2:20" x14ac:dyDescent="0.2">
      <c r="B37" s="339" t="s">
        <v>615</v>
      </c>
      <c r="C37" s="254">
        <v>0</v>
      </c>
      <c r="D37" s="361">
        <v>0</v>
      </c>
      <c r="E37" s="361">
        <v>0</v>
      </c>
      <c r="F37" s="361">
        <v>0</v>
      </c>
      <c r="G37" s="361">
        <v>0</v>
      </c>
      <c r="H37" s="255">
        <v>0</v>
      </c>
      <c r="I37" s="255">
        <v>0</v>
      </c>
      <c r="J37" s="255">
        <v>0</v>
      </c>
      <c r="K37" s="255">
        <v>0</v>
      </c>
      <c r="L37" s="255">
        <v>0</v>
      </c>
      <c r="M37" s="255">
        <v>0</v>
      </c>
      <c r="N37" s="255">
        <v>0</v>
      </c>
      <c r="O37" s="255">
        <v>0</v>
      </c>
      <c r="P37" s="255">
        <v>0</v>
      </c>
      <c r="Q37" s="255">
        <v>0</v>
      </c>
      <c r="R37" s="255">
        <v>0</v>
      </c>
      <c r="S37" s="255">
        <v>0</v>
      </c>
      <c r="T37" s="257"/>
    </row>
    <row r="38" spans="2:20" x14ac:dyDescent="0.2">
      <c r="B38" s="339" t="s">
        <v>616</v>
      </c>
      <c r="C38" s="254">
        <v>0</v>
      </c>
      <c r="D38" s="361">
        <v>0</v>
      </c>
      <c r="E38" s="361">
        <v>0</v>
      </c>
      <c r="F38" s="361">
        <v>0</v>
      </c>
      <c r="G38" s="361">
        <v>0</v>
      </c>
      <c r="H38" s="255">
        <v>0</v>
      </c>
      <c r="I38" s="255">
        <v>0</v>
      </c>
      <c r="J38" s="255">
        <v>0</v>
      </c>
      <c r="K38" s="255">
        <v>0</v>
      </c>
      <c r="L38" s="255">
        <v>0</v>
      </c>
      <c r="M38" s="255">
        <v>0</v>
      </c>
      <c r="N38" s="255">
        <v>0</v>
      </c>
      <c r="O38" s="255">
        <v>0</v>
      </c>
      <c r="P38" s="255">
        <v>0</v>
      </c>
      <c r="Q38" s="255">
        <v>0</v>
      </c>
      <c r="R38" s="255">
        <v>0</v>
      </c>
      <c r="S38" s="255">
        <v>0</v>
      </c>
      <c r="T38" s="257"/>
    </row>
    <row r="39" spans="2:20" x14ac:dyDescent="0.2">
      <c r="B39" s="339" t="s">
        <v>617</v>
      </c>
      <c r="C39" s="254">
        <v>0</v>
      </c>
      <c r="D39" s="361">
        <v>0</v>
      </c>
      <c r="E39" s="361">
        <v>0</v>
      </c>
      <c r="F39" s="361">
        <v>0</v>
      </c>
      <c r="G39" s="361">
        <v>0</v>
      </c>
      <c r="H39" s="255">
        <v>0</v>
      </c>
      <c r="I39" s="255">
        <v>0</v>
      </c>
      <c r="J39" s="255">
        <v>0</v>
      </c>
      <c r="K39" s="255">
        <v>0</v>
      </c>
      <c r="L39" s="255">
        <v>0</v>
      </c>
      <c r="M39" s="255">
        <v>0</v>
      </c>
      <c r="N39" s="255">
        <v>0</v>
      </c>
      <c r="O39" s="255">
        <v>0</v>
      </c>
      <c r="P39" s="255">
        <v>0</v>
      </c>
      <c r="Q39" s="255">
        <v>0</v>
      </c>
      <c r="R39" s="255">
        <v>0</v>
      </c>
      <c r="S39" s="255">
        <v>0</v>
      </c>
      <c r="T39" s="257"/>
    </row>
    <row r="40" spans="2:20" x14ac:dyDescent="0.2">
      <c r="B40" s="339" t="s">
        <v>618</v>
      </c>
      <c r="C40" s="254">
        <v>0</v>
      </c>
      <c r="D40" s="340">
        <v>0</v>
      </c>
      <c r="E40" s="361">
        <v>0</v>
      </c>
      <c r="F40" s="361">
        <v>0</v>
      </c>
      <c r="G40" s="361">
        <v>0</v>
      </c>
      <c r="H40" s="255">
        <v>0</v>
      </c>
      <c r="I40" s="255">
        <v>0</v>
      </c>
      <c r="J40" s="255">
        <v>0</v>
      </c>
      <c r="K40" s="255">
        <v>0</v>
      </c>
      <c r="L40" s="255">
        <v>0</v>
      </c>
      <c r="M40" s="255">
        <v>0</v>
      </c>
      <c r="N40" s="255">
        <v>0</v>
      </c>
      <c r="O40" s="255">
        <v>0</v>
      </c>
      <c r="P40" s="255">
        <v>0</v>
      </c>
      <c r="Q40" s="255">
        <v>0</v>
      </c>
      <c r="R40" s="255">
        <v>0</v>
      </c>
      <c r="S40" s="255">
        <v>0</v>
      </c>
      <c r="T40" s="257"/>
    </row>
    <row r="41" spans="2:20" x14ac:dyDescent="0.2">
      <c r="B41" s="339" t="s">
        <v>619</v>
      </c>
      <c r="C41" s="254">
        <v>0</v>
      </c>
      <c r="D41" s="340">
        <v>0</v>
      </c>
      <c r="E41" s="361">
        <v>0</v>
      </c>
      <c r="F41" s="361">
        <v>0</v>
      </c>
      <c r="G41" s="361">
        <v>0</v>
      </c>
      <c r="H41" s="255">
        <v>0</v>
      </c>
      <c r="I41" s="255">
        <v>0</v>
      </c>
      <c r="J41" s="255">
        <v>0</v>
      </c>
      <c r="K41" s="255">
        <v>0</v>
      </c>
      <c r="L41" s="255">
        <v>0</v>
      </c>
      <c r="M41" s="255">
        <v>0</v>
      </c>
      <c r="N41" s="255">
        <v>0</v>
      </c>
      <c r="O41" s="255">
        <v>0</v>
      </c>
      <c r="P41" s="255">
        <v>0</v>
      </c>
      <c r="Q41" s="255">
        <v>0</v>
      </c>
      <c r="R41" s="255">
        <v>0</v>
      </c>
      <c r="S41" s="255">
        <v>0</v>
      </c>
      <c r="T41" s="257"/>
    </row>
    <row r="42" spans="2:20" x14ac:dyDescent="0.2">
      <c r="B42" s="257"/>
      <c r="C42" s="257"/>
      <c r="D42" s="257"/>
      <c r="E42" s="257"/>
      <c r="F42" s="257"/>
      <c r="G42" s="257"/>
      <c r="H42" s="257"/>
      <c r="I42" s="257"/>
      <c r="J42" s="257"/>
      <c r="K42" s="257"/>
      <c r="L42" s="257"/>
      <c r="M42" s="257"/>
      <c r="N42" s="257"/>
      <c r="O42" s="257"/>
      <c r="P42" s="257"/>
      <c r="Q42" s="257"/>
      <c r="R42" s="257"/>
      <c r="S42" s="257"/>
      <c r="T42" s="257"/>
    </row>
    <row r="43" spans="2:20" x14ac:dyDescent="0.2">
      <c r="B43" s="257"/>
      <c r="C43" s="257"/>
      <c r="D43" s="257"/>
      <c r="E43" s="257"/>
      <c r="F43" s="257"/>
      <c r="G43" s="257"/>
      <c r="H43" s="257"/>
      <c r="I43" s="257"/>
      <c r="J43" s="257"/>
      <c r="K43" s="257"/>
      <c r="L43" s="257"/>
      <c r="M43" s="257"/>
      <c r="N43" s="257"/>
      <c r="O43" s="257"/>
      <c r="P43" s="257"/>
      <c r="Q43" s="257"/>
      <c r="R43" s="257"/>
      <c r="S43" s="257"/>
      <c r="T43" s="257"/>
    </row>
    <row r="44" spans="2:20" x14ac:dyDescent="0.2">
      <c r="B44" s="250"/>
      <c r="C44" s="250"/>
      <c r="D44" s="250" t="s">
        <v>8</v>
      </c>
      <c r="E44" s="250"/>
      <c r="F44" s="250"/>
      <c r="G44" s="250"/>
      <c r="H44" s="250"/>
      <c r="I44" s="250"/>
      <c r="J44" s="250"/>
      <c r="K44" s="250"/>
      <c r="L44" s="250"/>
      <c r="M44" s="250"/>
      <c r="N44" s="250"/>
      <c r="O44" s="250"/>
      <c r="P44" s="250"/>
      <c r="Q44" s="250"/>
      <c r="R44" s="250"/>
      <c r="S44" s="250"/>
      <c r="T44" s="257"/>
    </row>
    <row r="45" spans="2:20" x14ac:dyDescent="0.2">
      <c r="B45" s="251" t="s">
        <v>513</v>
      </c>
      <c r="C45" s="369"/>
      <c r="D45" s="39">
        <v>1</v>
      </c>
      <c r="E45" s="39">
        <v>2</v>
      </c>
      <c r="F45" s="39">
        <v>3</v>
      </c>
      <c r="G45" s="39">
        <v>4</v>
      </c>
      <c r="H45" s="39">
        <v>5</v>
      </c>
      <c r="I45" s="39">
        <v>6</v>
      </c>
      <c r="J45" s="39">
        <v>7</v>
      </c>
      <c r="K45" s="39">
        <v>8</v>
      </c>
      <c r="L45" s="39">
        <v>9</v>
      </c>
      <c r="M45" s="39">
        <v>10</v>
      </c>
      <c r="N45" s="39">
        <v>11</v>
      </c>
      <c r="O45" s="39">
        <v>12</v>
      </c>
      <c r="P45" s="39">
        <v>13</v>
      </c>
      <c r="Q45" s="39">
        <v>14</v>
      </c>
      <c r="R45" s="39">
        <v>15</v>
      </c>
      <c r="S45" s="39">
        <v>16</v>
      </c>
      <c r="T45" s="257"/>
    </row>
    <row r="46" spans="2:20" x14ac:dyDescent="0.2">
      <c r="B46" s="253" t="s">
        <v>514</v>
      </c>
      <c r="C46" s="407" t="s">
        <v>7</v>
      </c>
      <c r="D46" s="371">
        <v>2024</v>
      </c>
      <c r="E46" s="371">
        <v>2025</v>
      </c>
      <c r="F46" s="371">
        <v>2026</v>
      </c>
      <c r="G46" s="371">
        <v>2027</v>
      </c>
      <c r="H46" s="371">
        <v>2028</v>
      </c>
      <c r="I46" s="371">
        <v>2029</v>
      </c>
      <c r="J46" s="371">
        <v>2030</v>
      </c>
      <c r="K46" s="371">
        <v>2031</v>
      </c>
      <c r="L46" s="371">
        <v>2032</v>
      </c>
      <c r="M46" s="371">
        <v>2033</v>
      </c>
      <c r="N46" s="371">
        <v>2034</v>
      </c>
      <c r="O46" s="371">
        <v>2035</v>
      </c>
      <c r="P46" s="371">
        <v>2036</v>
      </c>
      <c r="Q46" s="371">
        <v>2037</v>
      </c>
      <c r="R46" s="371">
        <v>2038</v>
      </c>
      <c r="S46" s="371">
        <v>2039</v>
      </c>
      <c r="T46" s="257"/>
    </row>
    <row r="47" spans="2:20" x14ac:dyDescent="0.2">
      <c r="B47" s="250" t="s">
        <v>506</v>
      </c>
      <c r="C47" s="254">
        <v>0</v>
      </c>
      <c r="D47" s="273">
        <v>0</v>
      </c>
      <c r="E47" s="273">
        <v>0</v>
      </c>
      <c r="F47" s="273">
        <v>0</v>
      </c>
      <c r="G47" s="273">
        <v>0</v>
      </c>
      <c r="H47" s="273">
        <v>0</v>
      </c>
      <c r="I47" s="273">
        <v>0</v>
      </c>
      <c r="J47" s="273">
        <v>0</v>
      </c>
      <c r="K47" s="273">
        <v>0</v>
      </c>
      <c r="L47" s="273">
        <v>0</v>
      </c>
      <c r="M47" s="273">
        <v>0</v>
      </c>
      <c r="N47" s="273">
        <v>0</v>
      </c>
      <c r="O47" s="273">
        <v>0</v>
      </c>
      <c r="P47" s="273">
        <v>0</v>
      </c>
      <c r="Q47" s="273">
        <v>0</v>
      </c>
      <c r="R47" s="273">
        <v>0</v>
      </c>
      <c r="S47" s="273">
        <v>0</v>
      </c>
      <c r="T47" s="257"/>
    </row>
    <row r="48" spans="2:20" x14ac:dyDescent="0.2">
      <c r="B48" s="250" t="s">
        <v>507</v>
      </c>
      <c r="C48" s="254">
        <v>0</v>
      </c>
      <c r="D48" s="273">
        <v>0</v>
      </c>
      <c r="E48" s="273">
        <v>0</v>
      </c>
      <c r="F48" s="273">
        <v>0</v>
      </c>
      <c r="G48" s="273">
        <v>0</v>
      </c>
      <c r="H48" s="273">
        <v>0</v>
      </c>
      <c r="I48" s="273">
        <v>0</v>
      </c>
      <c r="J48" s="273">
        <v>0</v>
      </c>
      <c r="K48" s="273">
        <v>0</v>
      </c>
      <c r="L48" s="273">
        <v>0</v>
      </c>
      <c r="M48" s="273">
        <v>0</v>
      </c>
      <c r="N48" s="273">
        <v>0</v>
      </c>
      <c r="O48" s="273">
        <v>0</v>
      </c>
      <c r="P48" s="273">
        <v>0</v>
      </c>
      <c r="Q48" s="273">
        <v>0</v>
      </c>
      <c r="R48" s="273">
        <v>0</v>
      </c>
      <c r="S48" s="273">
        <v>0</v>
      </c>
      <c r="T48" s="257"/>
    </row>
    <row r="49" spans="2:20" x14ac:dyDescent="0.2">
      <c r="B49" s="250" t="s">
        <v>508</v>
      </c>
      <c r="C49" s="254">
        <v>3081.9502674467531</v>
      </c>
      <c r="D49" s="273">
        <v>0</v>
      </c>
      <c r="E49" s="273">
        <v>0</v>
      </c>
      <c r="F49" s="273">
        <v>0</v>
      </c>
      <c r="G49" s="264">
        <v>237.07309749590399</v>
      </c>
      <c r="H49" s="264">
        <v>237.07309749590399</v>
      </c>
      <c r="I49" s="264">
        <v>237.07309749590399</v>
      </c>
      <c r="J49" s="264">
        <v>237.07309749590399</v>
      </c>
      <c r="K49" s="264">
        <v>237.07309749590399</v>
      </c>
      <c r="L49" s="264">
        <v>237.07309749590399</v>
      </c>
      <c r="M49" s="264">
        <v>237.07309749590399</v>
      </c>
      <c r="N49" s="264">
        <v>237.07309749590399</v>
      </c>
      <c r="O49" s="264">
        <v>237.07309749590399</v>
      </c>
      <c r="P49" s="264">
        <v>237.07309749590399</v>
      </c>
      <c r="Q49" s="264">
        <v>237.07309749590399</v>
      </c>
      <c r="R49" s="264">
        <v>237.07309749590399</v>
      </c>
      <c r="S49" s="264">
        <v>237.07309749590399</v>
      </c>
      <c r="T49" s="257"/>
    </row>
    <row r="50" spans="2:20" x14ac:dyDescent="0.2">
      <c r="B50" s="250" t="s">
        <v>509</v>
      </c>
      <c r="C50" s="254">
        <v>12841.945670414445</v>
      </c>
      <c r="D50" s="273">
        <v>0</v>
      </c>
      <c r="E50" s="273">
        <v>0</v>
      </c>
      <c r="F50" s="273">
        <v>0</v>
      </c>
      <c r="G50" s="264">
        <v>987.84197464726515</v>
      </c>
      <c r="H50" s="264">
        <v>987.84197464726515</v>
      </c>
      <c r="I50" s="264">
        <v>987.84197464726515</v>
      </c>
      <c r="J50" s="264">
        <v>987.84197464726515</v>
      </c>
      <c r="K50" s="264">
        <v>987.84197464726515</v>
      </c>
      <c r="L50" s="264">
        <v>987.84197464726515</v>
      </c>
      <c r="M50" s="264">
        <v>987.84197464726515</v>
      </c>
      <c r="N50" s="264">
        <v>987.84197464726515</v>
      </c>
      <c r="O50" s="264">
        <v>987.84197464726515</v>
      </c>
      <c r="P50" s="264">
        <v>987.84197464726515</v>
      </c>
      <c r="Q50" s="264">
        <v>987.84197464726515</v>
      </c>
      <c r="R50" s="264">
        <v>987.84197464726515</v>
      </c>
      <c r="S50" s="264">
        <v>987.84197464726515</v>
      </c>
      <c r="T50" s="257"/>
    </row>
    <row r="51" spans="2:20" x14ac:dyDescent="0.2">
      <c r="B51" s="250" t="s">
        <v>510</v>
      </c>
      <c r="C51" s="254">
        <v>10202.748815843061</v>
      </c>
      <c r="D51" s="273">
        <v>0</v>
      </c>
      <c r="E51" s="273">
        <v>0</v>
      </c>
      <c r="F51" s="273">
        <v>0</v>
      </c>
      <c r="G51" s="264">
        <v>784.82683198792756</v>
      </c>
      <c r="H51" s="264">
        <v>784.82683198792756</v>
      </c>
      <c r="I51" s="264">
        <v>784.82683198792756</v>
      </c>
      <c r="J51" s="264">
        <v>784.82683198792756</v>
      </c>
      <c r="K51" s="264">
        <v>784.82683198792756</v>
      </c>
      <c r="L51" s="264">
        <v>784.82683198792756</v>
      </c>
      <c r="M51" s="264">
        <v>784.82683198792756</v>
      </c>
      <c r="N51" s="264">
        <v>784.82683198792756</v>
      </c>
      <c r="O51" s="264">
        <v>784.82683198792756</v>
      </c>
      <c r="P51" s="264">
        <v>784.82683198792756</v>
      </c>
      <c r="Q51" s="264">
        <v>784.82683198792756</v>
      </c>
      <c r="R51" s="264">
        <v>784.82683198792756</v>
      </c>
      <c r="S51" s="264">
        <v>784.82683198792756</v>
      </c>
      <c r="T51" s="257"/>
    </row>
    <row r="52" spans="2:20" x14ac:dyDescent="0.2">
      <c r="B52" s="250" t="s">
        <v>511</v>
      </c>
      <c r="C52" s="254">
        <v>0</v>
      </c>
      <c r="D52" s="273">
        <v>0</v>
      </c>
      <c r="E52" s="273">
        <v>0</v>
      </c>
      <c r="F52" s="273">
        <v>0</v>
      </c>
      <c r="G52" s="273">
        <v>0</v>
      </c>
      <c r="H52" s="273">
        <v>0</v>
      </c>
      <c r="I52" s="273">
        <v>0</v>
      </c>
      <c r="J52" s="273">
        <v>0</v>
      </c>
      <c r="K52" s="273">
        <v>0</v>
      </c>
      <c r="L52" s="273">
        <v>0</v>
      </c>
      <c r="M52" s="273">
        <v>0</v>
      </c>
      <c r="N52" s="273">
        <v>0</v>
      </c>
      <c r="O52" s="273">
        <v>0</v>
      </c>
      <c r="P52" s="273">
        <v>0</v>
      </c>
      <c r="Q52" s="273">
        <v>0</v>
      </c>
      <c r="R52" s="273">
        <v>0</v>
      </c>
      <c r="S52" s="273">
        <v>0</v>
      </c>
      <c r="T52" s="257"/>
    </row>
    <row r="53" spans="2:20" x14ac:dyDescent="0.2">
      <c r="B53" s="339" t="s">
        <v>612</v>
      </c>
      <c r="C53" s="254">
        <v>0</v>
      </c>
      <c r="D53" s="273">
        <v>0</v>
      </c>
      <c r="E53" s="273">
        <v>0</v>
      </c>
      <c r="F53" s="273">
        <v>0</v>
      </c>
      <c r="G53" s="273">
        <v>0</v>
      </c>
      <c r="H53" s="273">
        <v>0</v>
      </c>
      <c r="I53" s="273">
        <v>0</v>
      </c>
      <c r="J53" s="273">
        <v>0</v>
      </c>
      <c r="K53" s="273">
        <v>0</v>
      </c>
      <c r="L53" s="273">
        <v>0</v>
      </c>
      <c r="M53" s="273">
        <v>0</v>
      </c>
      <c r="N53" s="273">
        <v>0</v>
      </c>
      <c r="O53" s="273">
        <v>0</v>
      </c>
      <c r="P53" s="273">
        <v>0</v>
      </c>
      <c r="Q53" s="273">
        <v>0</v>
      </c>
      <c r="R53" s="273">
        <v>0</v>
      </c>
      <c r="S53" s="273">
        <v>0</v>
      </c>
      <c r="T53" s="257"/>
    </row>
    <row r="54" spans="2:20" x14ac:dyDescent="0.2">
      <c r="B54" s="339" t="s">
        <v>613</v>
      </c>
      <c r="C54" s="254">
        <v>0</v>
      </c>
      <c r="D54" s="273">
        <v>0</v>
      </c>
      <c r="E54" s="273">
        <v>0</v>
      </c>
      <c r="F54" s="273">
        <v>0</v>
      </c>
      <c r="G54" s="273">
        <v>0</v>
      </c>
      <c r="H54" s="273">
        <v>0</v>
      </c>
      <c r="I54" s="273">
        <v>0</v>
      </c>
      <c r="J54" s="273">
        <v>0</v>
      </c>
      <c r="K54" s="273">
        <v>0</v>
      </c>
      <c r="L54" s="273">
        <v>0</v>
      </c>
      <c r="M54" s="273">
        <v>0</v>
      </c>
      <c r="N54" s="273">
        <v>0</v>
      </c>
      <c r="O54" s="273">
        <v>0</v>
      </c>
      <c r="P54" s="273">
        <v>0</v>
      </c>
      <c r="Q54" s="273">
        <v>0</v>
      </c>
      <c r="R54" s="273">
        <v>0</v>
      </c>
      <c r="S54" s="273">
        <v>0</v>
      </c>
      <c r="T54" s="257"/>
    </row>
    <row r="55" spans="2:20" x14ac:dyDescent="0.2">
      <c r="B55" s="339" t="s">
        <v>614</v>
      </c>
      <c r="C55" s="254">
        <v>0</v>
      </c>
      <c r="D55" s="273">
        <v>0</v>
      </c>
      <c r="E55" s="273">
        <v>0</v>
      </c>
      <c r="F55" s="273">
        <v>0</v>
      </c>
      <c r="G55" s="273">
        <v>0</v>
      </c>
      <c r="H55" s="273">
        <v>0</v>
      </c>
      <c r="I55" s="273">
        <v>0</v>
      </c>
      <c r="J55" s="273">
        <v>0</v>
      </c>
      <c r="K55" s="273">
        <v>0</v>
      </c>
      <c r="L55" s="273">
        <v>0</v>
      </c>
      <c r="M55" s="273">
        <v>0</v>
      </c>
      <c r="N55" s="273">
        <v>0</v>
      </c>
      <c r="O55" s="273">
        <v>0</v>
      </c>
      <c r="P55" s="273">
        <v>0</v>
      </c>
      <c r="Q55" s="273">
        <v>0</v>
      </c>
      <c r="R55" s="273">
        <v>0</v>
      </c>
      <c r="S55" s="273">
        <v>0</v>
      </c>
      <c r="T55" s="257"/>
    </row>
    <row r="56" spans="2:20" x14ac:dyDescent="0.2">
      <c r="B56" s="339" t="s">
        <v>615</v>
      </c>
      <c r="C56" s="254">
        <v>0</v>
      </c>
      <c r="D56" s="273">
        <v>0</v>
      </c>
      <c r="E56" s="273">
        <v>0</v>
      </c>
      <c r="F56" s="273">
        <v>0</v>
      </c>
      <c r="G56" s="273">
        <v>0</v>
      </c>
      <c r="H56" s="273">
        <v>0</v>
      </c>
      <c r="I56" s="273">
        <v>0</v>
      </c>
      <c r="J56" s="273">
        <v>0</v>
      </c>
      <c r="K56" s="273">
        <v>0</v>
      </c>
      <c r="L56" s="273">
        <v>0</v>
      </c>
      <c r="M56" s="273">
        <v>0</v>
      </c>
      <c r="N56" s="273">
        <v>0</v>
      </c>
      <c r="O56" s="273">
        <v>0</v>
      </c>
      <c r="P56" s="273">
        <v>0</v>
      </c>
      <c r="Q56" s="273">
        <v>0</v>
      </c>
      <c r="R56" s="273">
        <v>0</v>
      </c>
      <c r="S56" s="273">
        <v>0</v>
      </c>
      <c r="T56" s="257"/>
    </row>
    <row r="57" spans="2:20" x14ac:dyDescent="0.2">
      <c r="B57" s="339" t="s">
        <v>616</v>
      </c>
      <c r="C57" s="254">
        <v>0</v>
      </c>
      <c r="D57" s="273">
        <v>0</v>
      </c>
      <c r="E57" s="273">
        <v>0</v>
      </c>
      <c r="F57" s="273">
        <v>0</v>
      </c>
      <c r="G57" s="273">
        <v>0</v>
      </c>
      <c r="H57" s="273">
        <v>0</v>
      </c>
      <c r="I57" s="273">
        <v>0</v>
      </c>
      <c r="J57" s="273">
        <v>0</v>
      </c>
      <c r="K57" s="273">
        <v>0</v>
      </c>
      <c r="L57" s="273">
        <v>0</v>
      </c>
      <c r="M57" s="273">
        <v>0</v>
      </c>
      <c r="N57" s="273">
        <v>0</v>
      </c>
      <c r="O57" s="273">
        <v>0</v>
      </c>
      <c r="P57" s="273">
        <v>0</v>
      </c>
      <c r="Q57" s="273">
        <v>0</v>
      </c>
      <c r="R57" s="273">
        <v>0</v>
      </c>
      <c r="S57" s="273">
        <v>0</v>
      </c>
      <c r="T57" s="257"/>
    </row>
    <row r="58" spans="2:20" x14ac:dyDescent="0.2">
      <c r="B58" s="339" t="s">
        <v>617</v>
      </c>
      <c r="C58" s="254">
        <v>0</v>
      </c>
      <c r="D58" s="273">
        <v>0</v>
      </c>
      <c r="E58" s="273">
        <v>0</v>
      </c>
      <c r="F58" s="273">
        <v>0</v>
      </c>
      <c r="G58" s="273">
        <v>0</v>
      </c>
      <c r="H58" s="273">
        <v>0</v>
      </c>
      <c r="I58" s="273">
        <v>0</v>
      </c>
      <c r="J58" s="273">
        <v>0</v>
      </c>
      <c r="K58" s="273">
        <v>0</v>
      </c>
      <c r="L58" s="273">
        <v>0</v>
      </c>
      <c r="M58" s="273">
        <v>0</v>
      </c>
      <c r="N58" s="273">
        <v>0</v>
      </c>
      <c r="O58" s="273">
        <v>0</v>
      </c>
      <c r="P58" s="273">
        <v>0</v>
      </c>
      <c r="Q58" s="273">
        <v>0</v>
      </c>
      <c r="R58" s="273">
        <v>0</v>
      </c>
      <c r="S58" s="273">
        <v>0</v>
      </c>
      <c r="T58" s="257"/>
    </row>
    <row r="59" spans="2:20" x14ac:dyDescent="0.2">
      <c r="B59" s="339" t="s">
        <v>618</v>
      </c>
      <c r="C59" s="254">
        <v>0</v>
      </c>
      <c r="D59" s="273">
        <v>0</v>
      </c>
      <c r="E59" s="273">
        <v>0</v>
      </c>
      <c r="F59" s="273">
        <v>0</v>
      </c>
      <c r="G59" s="273">
        <v>0</v>
      </c>
      <c r="H59" s="273">
        <v>0</v>
      </c>
      <c r="I59" s="273">
        <v>0</v>
      </c>
      <c r="J59" s="273">
        <v>0</v>
      </c>
      <c r="K59" s="273">
        <v>0</v>
      </c>
      <c r="L59" s="273">
        <v>0</v>
      </c>
      <c r="M59" s="273">
        <v>0</v>
      </c>
      <c r="N59" s="273">
        <v>0</v>
      </c>
      <c r="O59" s="273">
        <v>0</v>
      </c>
      <c r="P59" s="273">
        <v>0</v>
      </c>
      <c r="Q59" s="273">
        <v>0</v>
      </c>
      <c r="R59" s="273">
        <v>0</v>
      </c>
      <c r="S59" s="273">
        <v>0</v>
      </c>
      <c r="T59" s="257"/>
    </row>
    <row r="60" spans="2:20" x14ac:dyDescent="0.2">
      <c r="B60" s="339" t="s">
        <v>619</v>
      </c>
      <c r="C60" s="254">
        <v>0</v>
      </c>
      <c r="D60" s="273">
        <v>0</v>
      </c>
      <c r="E60" s="273">
        <v>0</v>
      </c>
      <c r="F60" s="273">
        <v>0</v>
      </c>
      <c r="G60" s="273">
        <v>0</v>
      </c>
      <c r="H60" s="273">
        <v>0</v>
      </c>
      <c r="I60" s="273">
        <v>0</v>
      </c>
      <c r="J60" s="273">
        <v>0</v>
      </c>
      <c r="K60" s="273">
        <v>0</v>
      </c>
      <c r="L60" s="273">
        <v>0</v>
      </c>
      <c r="M60" s="273">
        <v>0</v>
      </c>
      <c r="N60" s="273">
        <v>0</v>
      </c>
      <c r="O60" s="273">
        <v>0</v>
      </c>
      <c r="P60" s="273">
        <v>0</v>
      </c>
      <c r="Q60" s="273">
        <v>0</v>
      </c>
      <c r="R60" s="273">
        <v>0</v>
      </c>
      <c r="S60" s="273">
        <v>0</v>
      </c>
      <c r="T60" s="257"/>
    </row>
    <row r="61" spans="2:20" x14ac:dyDescent="0.2">
      <c r="B61" s="265"/>
      <c r="C61" s="338"/>
      <c r="D61" s="274"/>
      <c r="E61" s="274"/>
      <c r="F61" s="274"/>
      <c r="G61" s="274"/>
      <c r="H61" s="274"/>
      <c r="I61" s="274"/>
      <c r="J61" s="274"/>
      <c r="K61" s="274"/>
      <c r="L61" s="274"/>
      <c r="M61" s="274"/>
      <c r="N61" s="274"/>
      <c r="O61" s="274"/>
      <c r="P61" s="274"/>
      <c r="Q61" s="274"/>
      <c r="R61" s="274"/>
      <c r="S61" s="274"/>
      <c r="T61" s="257"/>
    </row>
    <row r="62" spans="2:20" x14ac:dyDescent="0.2">
      <c r="B62" s="265"/>
      <c r="C62" s="266"/>
      <c r="D62" s="274"/>
      <c r="E62" s="274"/>
      <c r="F62" s="274"/>
      <c r="G62" s="274"/>
      <c r="H62" s="274"/>
      <c r="I62" s="274"/>
      <c r="J62" s="274"/>
      <c r="K62" s="274"/>
      <c r="L62" s="274"/>
      <c r="M62" s="274"/>
      <c r="N62" s="274"/>
      <c r="O62" s="274"/>
      <c r="P62" s="274"/>
      <c r="Q62" s="274"/>
      <c r="R62" s="274"/>
      <c r="S62" s="274"/>
      <c r="T62" s="257"/>
    </row>
    <row r="63" spans="2:20" x14ac:dyDescent="0.2">
      <c r="B63" s="257"/>
      <c r="C63" s="257"/>
      <c r="D63" s="257"/>
      <c r="E63" s="257"/>
      <c r="F63" s="257"/>
      <c r="G63" s="257"/>
      <c r="H63" s="257"/>
      <c r="I63" s="257"/>
      <c r="J63" s="257"/>
      <c r="K63" s="257"/>
      <c r="L63" s="257"/>
      <c r="M63" s="257"/>
      <c r="N63" s="257"/>
      <c r="O63" s="257"/>
      <c r="P63" s="257"/>
      <c r="Q63" s="257"/>
      <c r="R63" s="257"/>
      <c r="S63" s="257"/>
      <c r="T63" s="257"/>
    </row>
    <row r="64" spans="2:20" ht="22.5" x14ac:dyDescent="0.2">
      <c r="B64" s="10" t="s">
        <v>515</v>
      </c>
      <c r="C64" s="251" t="s">
        <v>7</v>
      </c>
      <c r="D64" s="257"/>
      <c r="E64" s="257"/>
      <c r="F64" s="257"/>
      <c r="G64" s="257"/>
      <c r="H64" s="257"/>
      <c r="I64" s="257"/>
      <c r="J64" s="257"/>
      <c r="K64" s="257"/>
      <c r="L64" s="257"/>
      <c r="M64" s="257"/>
      <c r="N64" s="257"/>
      <c r="O64" s="257"/>
      <c r="P64" s="257"/>
      <c r="Q64" s="257"/>
      <c r="R64" s="257"/>
      <c r="S64" s="257"/>
      <c r="T64" s="257"/>
    </row>
    <row r="65" spans="2:20" x14ac:dyDescent="0.2">
      <c r="B65" s="250" t="s">
        <v>506</v>
      </c>
      <c r="C65" s="254">
        <v>0</v>
      </c>
      <c r="D65" s="337">
        <v>0</v>
      </c>
      <c r="E65" s="337">
        <v>0</v>
      </c>
      <c r="F65" s="337">
        <v>0</v>
      </c>
      <c r="G65" s="337">
        <v>0</v>
      </c>
      <c r="H65" s="337">
        <v>0</v>
      </c>
      <c r="I65" s="337">
        <v>0</v>
      </c>
      <c r="J65" s="337">
        <v>0</v>
      </c>
      <c r="K65" s="337">
        <v>0</v>
      </c>
      <c r="L65" s="337">
        <v>0</v>
      </c>
      <c r="M65" s="337">
        <v>0</v>
      </c>
      <c r="N65" s="337">
        <v>0</v>
      </c>
      <c r="O65" s="337">
        <v>0</v>
      </c>
      <c r="P65" s="337">
        <v>0</v>
      </c>
      <c r="Q65" s="337">
        <v>0</v>
      </c>
      <c r="R65" s="337">
        <v>0</v>
      </c>
      <c r="S65" s="337">
        <v>0</v>
      </c>
      <c r="T65" s="257"/>
    </row>
    <row r="66" spans="2:20" x14ac:dyDescent="0.2">
      <c r="B66" s="250" t="s">
        <v>507</v>
      </c>
      <c r="C66" s="254">
        <v>0</v>
      </c>
      <c r="D66" s="337">
        <v>0</v>
      </c>
      <c r="E66" s="337">
        <v>0</v>
      </c>
      <c r="F66" s="337">
        <v>0</v>
      </c>
      <c r="G66" s="337">
        <v>0</v>
      </c>
      <c r="H66" s="337">
        <v>0</v>
      </c>
      <c r="I66" s="337">
        <v>0</v>
      </c>
      <c r="J66" s="337">
        <v>0</v>
      </c>
      <c r="K66" s="337">
        <v>0</v>
      </c>
      <c r="L66" s="337">
        <v>0</v>
      </c>
      <c r="M66" s="337">
        <v>0</v>
      </c>
      <c r="N66" s="337">
        <v>0</v>
      </c>
      <c r="O66" s="337">
        <v>0</v>
      </c>
      <c r="P66" s="337">
        <v>0</v>
      </c>
      <c r="Q66" s="337">
        <v>0</v>
      </c>
      <c r="R66" s="337">
        <v>0</v>
      </c>
      <c r="S66" s="337">
        <v>0</v>
      </c>
      <c r="T66" s="257"/>
    </row>
    <row r="67" spans="2:20" x14ac:dyDescent="0.2">
      <c r="B67" s="250" t="s">
        <v>508</v>
      </c>
      <c r="C67" s="254">
        <v>636484.36923310324</v>
      </c>
      <c r="D67" s="337">
        <v>0</v>
      </c>
      <c r="E67" s="337">
        <v>0</v>
      </c>
      <c r="F67" s="337">
        <v>0</v>
      </c>
      <c r="G67" s="254">
        <v>48960.336094854094</v>
      </c>
      <c r="H67" s="254">
        <v>48960.336094854094</v>
      </c>
      <c r="I67" s="254">
        <v>48960.336094854094</v>
      </c>
      <c r="J67" s="254">
        <v>48960.336094854094</v>
      </c>
      <c r="K67" s="254">
        <v>48960.336094854094</v>
      </c>
      <c r="L67" s="254">
        <v>48960.336094854094</v>
      </c>
      <c r="M67" s="254">
        <v>48960.336094854094</v>
      </c>
      <c r="N67" s="254">
        <v>48960.336094854094</v>
      </c>
      <c r="O67" s="254">
        <v>48960.336094854094</v>
      </c>
      <c r="P67" s="254">
        <v>48960.336094854094</v>
      </c>
      <c r="Q67" s="254">
        <v>48960.336094854094</v>
      </c>
      <c r="R67" s="254">
        <v>48960.336094854094</v>
      </c>
      <c r="S67" s="254">
        <v>48960.336094854094</v>
      </c>
      <c r="T67" s="257"/>
    </row>
    <row r="68" spans="2:20" x14ac:dyDescent="0.2">
      <c r="B68" s="250" t="s">
        <v>509</v>
      </c>
      <c r="C68" s="254">
        <v>1757933.9428230335</v>
      </c>
      <c r="D68" s="337">
        <v>0</v>
      </c>
      <c r="E68" s="337">
        <v>0</v>
      </c>
      <c r="F68" s="337">
        <v>0</v>
      </c>
      <c r="G68" s="254">
        <v>135225.68790946412</v>
      </c>
      <c r="H68" s="254">
        <v>135225.68790946412</v>
      </c>
      <c r="I68" s="254">
        <v>135225.68790946412</v>
      </c>
      <c r="J68" s="254">
        <v>135225.68790946412</v>
      </c>
      <c r="K68" s="254">
        <v>135225.68790946412</v>
      </c>
      <c r="L68" s="254">
        <v>135225.68790946412</v>
      </c>
      <c r="M68" s="254">
        <v>135225.68790946412</v>
      </c>
      <c r="N68" s="254">
        <v>135225.68790946412</v>
      </c>
      <c r="O68" s="254">
        <v>135225.68790946412</v>
      </c>
      <c r="P68" s="254">
        <v>135225.68790946412</v>
      </c>
      <c r="Q68" s="254">
        <v>135225.68790946412</v>
      </c>
      <c r="R68" s="254">
        <v>135225.68790946412</v>
      </c>
      <c r="S68" s="254">
        <v>135225.68790946412</v>
      </c>
      <c r="T68" s="257"/>
    </row>
    <row r="69" spans="2:20" x14ac:dyDescent="0.2">
      <c r="B69" s="250" t="s">
        <v>510</v>
      </c>
      <c r="C69" s="254">
        <v>1443280.8474891591</v>
      </c>
      <c r="D69" s="337">
        <v>0</v>
      </c>
      <c r="E69" s="337">
        <v>0</v>
      </c>
      <c r="F69" s="337">
        <v>0</v>
      </c>
      <c r="G69" s="254">
        <v>111021.60365301224</v>
      </c>
      <c r="H69" s="254">
        <v>111021.60365301224</v>
      </c>
      <c r="I69" s="254">
        <v>111021.60365301224</v>
      </c>
      <c r="J69" s="254">
        <v>111021.60365301224</v>
      </c>
      <c r="K69" s="254">
        <v>111021.60365301224</v>
      </c>
      <c r="L69" s="254">
        <v>111021.60365301224</v>
      </c>
      <c r="M69" s="254">
        <v>111021.60365301224</v>
      </c>
      <c r="N69" s="254">
        <v>111021.60365301224</v>
      </c>
      <c r="O69" s="254">
        <v>111021.60365301224</v>
      </c>
      <c r="P69" s="254">
        <v>111021.60365301224</v>
      </c>
      <c r="Q69" s="254">
        <v>111021.60365301224</v>
      </c>
      <c r="R69" s="254">
        <v>111021.60365301224</v>
      </c>
      <c r="S69" s="254">
        <v>111021.60365301224</v>
      </c>
      <c r="T69" s="257"/>
    </row>
    <row r="70" spans="2:20" x14ac:dyDescent="0.2">
      <c r="B70" s="250" t="s">
        <v>511</v>
      </c>
      <c r="C70" s="254">
        <v>0</v>
      </c>
      <c r="D70" s="337">
        <v>0</v>
      </c>
      <c r="E70" s="337">
        <v>0</v>
      </c>
      <c r="F70" s="337">
        <v>0</v>
      </c>
      <c r="G70" s="337">
        <v>0</v>
      </c>
      <c r="H70" s="337">
        <v>0</v>
      </c>
      <c r="I70" s="337">
        <v>0</v>
      </c>
      <c r="J70" s="337">
        <v>0</v>
      </c>
      <c r="K70" s="337">
        <v>0</v>
      </c>
      <c r="L70" s="337">
        <v>0</v>
      </c>
      <c r="M70" s="337">
        <v>0</v>
      </c>
      <c r="N70" s="337">
        <v>0</v>
      </c>
      <c r="O70" s="337">
        <v>0</v>
      </c>
      <c r="P70" s="337">
        <v>0</v>
      </c>
      <c r="Q70" s="337">
        <v>0</v>
      </c>
      <c r="R70" s="337">
        <v>0</v>
      </c>
      <c r="S70" s="337">
        <v>0</v>
      </c>
      <c r="T70" s="257"/>
    </row>
    <row r="71" spans="2:20" x14ac:dyDescent="0.2">
      <c r="B71" s="339" t="s">
        <v>612</v>
      </c>
      <c r="C71" s="254">
        <v>0</v>
      </c>
      <c r="D71" s="337">
        <v>0</v>
      </c>
      <c r="E71" s="337">
        <v>0</v>
      </c>
      <c r="F71" s="337">
        <v>0</v>
      </c>
      <c r="G71" s="337">
        <v>0</v>
      </c>
      <c r="H71" s="337">
        <v>0</v>
      </c>
      <c r="I71" s="337">
        <v>0</v>
      </c>
      <c r="J71" s="337">
        <v>0</v>
      </c>
      <c r="K71" s="337">
        <v>0</v>
      </c>
      <c r="L71" s="337">
        <v>0</v>
      </c>
      <c r="M71" s="337">
        <v>0</v>
      </c>
      <c r="N71" s="337">
        <v>0</v>
      </c>
      <c r="O71" s="337">
        <v>0</v>
      </c>
      <c r="P71" s="337">
        <v>0</v>
      </c>
      <c r="Q71" s="337">
        <v>0</v>
      </c>
      <c r="R71" s="337">
        <v>0</v>
      </c>
      <c r="S71" s="337">
        <v>0</v>
      </c>
      <c r="T71" s="257"/>
    </row>
    <row r="72" spans="2:20" x14ac:dyDescent="0.2">
      <c r="B72" s="339" t="s">
        <v>613</v>
      </c>
      <c r="C72" s="254">
        <v>0</v>
      </c>
      <c r="D72" s="337">
        <v>0</v>
      </c>
      <c r="E72" s="337">
        <v>0</v>
      </c>
      <c r="F72" s="337">
        <v>0</v>
      </c>
      <c r="G72" s="337">
        <v>0</v>
      </c>
      <c r="H72" s="337">
        <v>0</v>
      </c>
      <c r="I72" s="337">
        <v>0</v>
      </c>
      <c r="J72" s="337">
        <v>0</v>
      </c>
      <c r="K72" s="337">
        <v>0</v>
      </c>
      <c r="L72" s="337">
        <v>0</v>
      </c>
      <c r="M72" s="337">
        <v>0</v>
      </c>
      <c r="N72" s="337">
        <v>0</v>
      </c>
      <c r="O72" s="337">
        <v>0</v>
      </c>
      <c r="P72" s="337">
        <v>0</v>
      </c>
      <c r="Q72" s="337">
        <v>0</v>
      </c>
      <c r="R72" s="337">
        <v>0</v>
      </c>
      <c r="S72" s="337">
        <v>0</v>
      </c>
      <c r="T72" s="257"/>
    </row>
    <row r="73" spans="2:20" x14ac:dyDescent="0.2">
      <c r="B73" s="339" t="s">
        <v>614</v>
      </c>
      <c r="C73" s="254">
        <v>0</v>
      </c>
      <c r="D73" s="337">
        <v>0</v>
      </c>
      <c r="E73" s="337">
        <v>0</v>
      </c>
      <c r="F73" s="337">
        <v>0</v>
      </c>
      <c r="G73" s="337">
        <v>0</v>
      </c>
      <c r="H73" s="337">
        <v>0</v>
      </c>
      <c r="I73" s="337">
        <v>0</v>
      </c>
      <c r="J73" s="337">
        <v>0</v>
      </c>
      <c r="K73" s="337">
        <v>0</v>
      </c>
      <c r="L73" s="337">
        <v>0</v>
      </c>
      <c r="M73" s="337">
        <v>0</v>
      </c>
      <c r="N73" s="337">
        <v>0</v>
      </c>
      <c r="O73" s="337">
        <v>0</v>
      </c>
      <c r="P73" s="337">
        <v>0</v>
      </c>
      <c r="Q73" s="337">
        <v>0</v>
      </c>
      <c r="R73" s="337">
        <v>0</v>
      </c>
      <c r="S73" s="337">
        <v>0</v>
      </c>
      <c r="T73" s="257"/>
    </row>
    <row r="74" spans="2:20" x14ac:dyDescent="0.2">
      <c r="B74" s="339" t="s">
        <v>615</v>
      </c>
      <c r="C74" s="254">
        <v>0</v>
      </c>
      <c r="D74" s="337">
        <v>0</v>
      </c>
      <c r="E74" s="337">
        <v>0</v>
      </c>
      <c r="F74" s="337">
        <v>0</v>
      </c>
      <c r="G74" s="337">
        <v>0</v>
      </c>
      <c r="H74" s="337">
        <v>0</v>
      </c>
      <c r="I74" s="337">
        <v>0</v>
      </c>
      <c r="J74" s="337">
        <v>0</v>
      </c>
      <c r="K74" s="337">
        <v>0</v>
      </c>
      <c r="L74" s="337">
        <v>0</v>
      </c>
      <c r="M74" s="337">
        <v>0</v>
      </c>
      <c r="N74" s="337">
        <v>0</v>
      </c>
      <c r="O74" s="337">
        <v>0</v>
      </c>
      <c r="P74" s="337">
        <v>0</v>
      </c>
      <c r="Q74" s="337">
        <v>0</v>
      </c>
      <c r="R74" s="337">
        <v>0</v>
      </c>
      <c r="S74" s="337">
        <v>0</v>
      </c>
      <c r="T74" s="257"/>
    </row>
    <row r="75" spans="2:20" x14ac:dyDescent="0.2">
      <c r="B75" s="339" t="s">
        <v>616</v>
      </c>
      <c r="C75" s="254">
        <v>0</v>
      </c>
      <c r="D75" s="337">
        <v>0</v>
      </c>
      <c r="E75" s="337">
        <v>0</v>
      </c>
      <c r="F75" s="337">
        <v>0</v>
      </c>
      <c r="G75" s="337">
        <v>0</v>
      </c>
      <c r="H75" s="337">
        <v>0</v>
      </c>
      <c r="I75" s="337">
        <v>0</v>
      </c>
      <c r="J75" s="337">
        <v>0</v>
      </c>
      <c r="K75" s="337">
        <v>0</v>
      </c>
      <c r="L75" s="337">
        <v>0</v>
      </c>
      <c r="M75" s="337">
        <v>0</v>
      </c>
      <c r="N75" s="337">
        <v>0</v>
      </c>
      <c r="O75" s="337">
        <v>0</v>
      </c>
      <c r="P75" s="337">
        <v>0</v>
      </c>
      <c r="Q75" s="337">
        <v>0</v>
      </c>
      <c r="R75" s="337">
        <v>0</v>
      </c>
      <c r="S75" s="337">
        <v>0</v>
      </c>
      <c r="T75" s="257"/>
    </row>
    <row r="76" spans="2:20" x14ac:dyDescent="0.2">
      <c r="B76" s="339" t="s">
        <v>617</v>
      </c>
      <c r="C76" s="254">
        <v>0</v>
      </c>
      <c r="D76" s="337">
        <v>0</v>
      </c>
      <c r="E76" s="337">
        <v>0</v>
      </c>
      <c r="F76" s="337">
        <v>0</v>
      </c>
      <c r="G76" s="337">
        <v>0</v>
      </c>
      <c r="H76" s="337">
        <v>0</v>
      </c>
      <c r="I76" s="337">
        <v>0</v>
      </c>
      <c r="J76" s="337">
        <v>0</v>
      </c>
      <c r="K76" s="337">
        <v>0</v>
      </c>
      <c r="L76" s="337">
        <v>0</v>
      </c>
      <c r="M76" s="337">
        <v>0</v>
      </c>
      <c r="N76" s="337">
        <v>0</v>
      </c>
      <c r="O76" s="337">
        <v>0</v>
      </c>
      <c r="P76" s="337">
        <v>0</v>
      </c>
      <c r="Q76" s="337">
        <v>0</v>
      </c>
      <c r="R76" s="337">
        <v>0</v>
      </c>
      <c r="S76" s="337">
        <v>0</v>
      </c>
      <c r="T76" s="257"/>
    </row>
    <row r="77" spans="2:20" x14ac:dyDescent="0.2">
      <c r="B77" s="339" t="s">
        <v>618</v>
      </c>
      <c r="C77" s="254">
        <v>0</v>
      </c>
      <c r="D77" s="337">
        <v>0</v>
      </c>
      <c r="E77" s="337">
        <v>0</v>
      </c>
      <c r="F77" s="337">
        <v>0</v>
      </c>
      <c r="G77" s="337">
        <v>0</v>
      </c>
      <c r="H77" s="337">
        <v>0</v>
      </c>
      <c r="I77" s="337">
        <v>0</v>
      </c>
      <c r="J77" s="337">
        <v>0</v>
      </c>
      <c r="K77" s="337">
        <v>0</v>
      </c>
      <c r="L77" s="337">
        <v>0</v>
      </c>
      <c r="M77" s="337">
        <v>0</v>
      </c>
      <c r="N77" s="337">
        <v>0</v>
      </c>
      <c r="O77" s="337">
        <v>0</v>
      </c>
      <c r="P77" s="337">
        <v>0</v>
      </c>
      <c r="Q77" s="337">
        <v>0</v>
      </c>
      <c r="R77" s="337">
        <v>0</v>
      </c>
      <c r="S77" s="337">
        <v>0</v>
      </c>
      <c r="T77" s="257"/>
    </row>
    <row r="78" spans="2:20" x14ac:dyDescent="0.2">
      <c r="B78" s="339" t="s">
        <v>619</v>
      </c>
      <c r="C78" s="254">
        <v>0</v>
      </c>
      <c r="D78" s="337">
        <v>0</v>
      </c>
      <c r="E78" s="337">
        <v>0</v>
      </c>
      <c r="F78" s="337">
        <v>0</v>
      </c>
      <c r="G78" s="337">
        <v>0</v>
      </c>
      <c r="H78" s="337">
        <v>0</v>
      </c>
      <c r="I78" s="337">
        <v>0</v>
      </c>
      <c r="J78" s="337">
        <v>0</v>
      </c>
      <c r="K78" s="337">
        <v>0</v>
      </c>
      <c r="L78" s="337">
        <v>0</v>
      </c>
      <c r="M78" s="337">
        <v>0</v>
      </c>
      <c r="N78" s="337">
        <v>0</v>
      </c>
      <c r="O78" s="337">
        <v>0</v>
      </c>
      <c r="P78" s="337">
        <v>0</v>
      </c>
      <c r="Q78" s="337">
        <v>0</v>
      </c>
      <c r="R78" s="337">
        <v>0</v>
      </c>
      <c r="S78" s="337">
        <v>0</v>
      </c>
      <c r="T78" s="257"/>
    </row>
    <row r="79" spans="2:20" x14ac:dyDescent="0.2">
      <c r="B79" s="268" t="s">
        <v>7</v>
      </c>
      <c r="C79" s="269">
        <v>3837699.1595452973</v>
      </c>
      <c r="D79" s="352">
        <v>0</v>
      </c>
      <c r="E79" s="352">
        <v>0</v>
      </c>
      <c r="F79" s="352">
        <v>0</v>
      </c>
      <c r="G79" s="352">
        <v>295207.62765733048</v>
      </c>
      <c r="H79" s="352">
        <v>295207.62765733048</v>
      </c>
      <c r="I79" s="352">
        <v>295207.62765733048</v>
      </c>
      <c r="J79" s="352">
        <v>295207.62765733048</v>
      </c>
      <c r="K79" s="352">
        <v>295207.62765733048</v>
      </c>
      <c r="L79" s="352">
        <v>295207.62765733048</v>
      </c>
      <c r="M79" s="352">
        <v>295207.62765733048</v>
      </c>
      <c r="N79" s="352">
        <v>295207.62765733048</v>
      </c>
      <c r="O79" s="352">
        <v>295207.62765733048</v>
      </c>
      <c r="P79" s="352">
        <v>295207.62765733048</v>
      </c>
      <c r="Q79" s="352">
        <v>295207.62765733048</v>
      </c>
      <c r="R79" s="352">
        <v>295207.62765733048</v>
      </c>
      <c r="S79" s="352">
        <v>295207.62765733048</v>
      </c>
      <c r="T79" s="257"/>
    </row>
    <row r="80" spans="2:20" x14ac:dyDescent="0.2">
      <c r="B80" s="257"/>
      <c r="C80" s="257"/>
      <c r="D80" s="257"/>
      <c r="E80" s="257"/>
      <c r="F80" s="257"/>
      <c r="G80" s="257"/>
      <c r="H80" s="257"/>
      <c r="I80" s="257"/>
      <c r="J80" s="257"/>
      <c r="K80" s="257"/>
      <c r="L80" s="257"/>
      <c r="M80" s="257"/>
      <c r="N80" s="257"/>
      <c r="O80" s="257"/>
      <c r="P80" s="257"/>
      <c r="Q80" s="257"/>
      <c r="R80" s="257"/>
      <c r="S80" s="257"/>
      <c r="T80" s="257"/>
    </row>
    <row r="81" spans="2:20" x14ac:dyDescent="0.2">
      <c r="B81" s="257"/>
      <c r="C81" s="257"/>
      <c r="D81" s="257"/>
      <c r="E81" s="257"/>
      <c r="F81" s="257"/>
      <c r="G81" s="257"/>
      <c r="H81" s="257"/>
      <c r="I81" s="257"/>
      <c r="J81" s="257"/>
      <c r="K81" s="257"/>
      <c r="L81" s="257"/>
      <c r="M81" s="257"/>
      <c r="N81" s="257"/>
      <c r="O81" s="257"/>
      <c r="P81" s="257"/>
      <c r="Q81" s="257"/>
      <c r="R81" s="257"/>
      <c r="S81" s="257"/>
      <c r="T81" s="257"/>
    </row>
    <row r="82" spans="2:20" x14ac:dyDescent="0.2">
      <c r="B82" s="250"/>
      <c r="C82" s="250"/>
      <c r="D82" s="250" t="s">
        <v>8</v>
      </c>
      <c r="E82" s="250"/>
      <c r="F82" s="250"/>
      <c r="G82" s="250"/>
      <c r="H82" s="250"/>
      <c r="I82" s="250"/>
      <c r="J82" s="250"/>
      <c r="K82" s="250"/>
      <c r="L82" s="250"/>
      <c r="M82" s="250"/>
      <c r="N82" s="250"/>
      <c r="O82" s="250"/>
      <c r="P82" s="250"/>
      <c r="Q82" s="250"/>
      <c r="R82" s="250"/>
      <c r="S82" s="250"/>
      <c r="T82" s="257"/>
    </row>
    <row r="83" spans="2:20" x14ac:dyDescent="0.2">
      <c r="B83" s="251" t="s">
        <v>516</v>
      </c>
      <c r="C83" s="369"/>
      <c r="D83" s="39">
        <v>1</v>
      </c>
      <c r="E83" s="39">
        <v>2</v>
      </c>
      <c r="F83" s="39">
        <v>3</v>
      </c>
      <c r="G83" s="39">
        <v>4</v>
      </c>
      <c r="H83" s="39">
        <v>5</v>
      </c>
      <c r="I83" s="39">
        <v>6</v>
      </c>
      <c r="J83" s="39">
        <v>7</v>
      </c>
      <c r="K83" s="39">
        <v>8</v>
      </c>
      <c r="L83" s="39">
        <v>9</v>
      </c>
      <c r="M83" s="39">
        <v>10</v>
      </c>
      <c r="N83" s="39">
        <v>11</v>
      </c>
      <c r="O83" s="39">
        <v>12</v>
      </c>
      <c r="P83" s="39">
        <v>13</v>
      </c>
      <c r="Q83" s="39">
        <v>14</v>
      </c>
      <c r="R83" s="39">
        <v>15</v>
      </c>
      <c r="S83" s="39">
        <v>16</v>
      </c>
      <c r="T83" s="257"/>
    </row>
    <row r="84" spans="2:20" x14ac:dyDescent="0.2">
      <c r="B84" s="253" t="s">
        <v>32</v>
      </c>
      <c r="C84" s="407" t="s">
        <v>7</v>
      </c>
      <c r="D84" s="371">
        <v>2024</v>
      </c>
      <c r="E84" s="371">
        <v>2025</v>
      </c>
      <c r="F84" s="371">
        <v>2026</v>
      </c>
      <c r="G84" s="371">
        <v>2027</v>
      </c>
      <c r="H84" s="371">
        <v>2028</v>
      </c>
      <c r="I84" s="371">
        <v>2029</v>
      </c>
      <c r="J84" s="371">
        <v>2030</v>
      </c>
      <c r="K84" s="371">
        <v>2031</v>
      </c>
      <c r="L84" s="371">
        <v>2032</v>
      </c>
      <c r="M84" s="371">
        <v>2033</v>
      </c>
      <c r="N84" s="371">
        <v>2034</v>
      </c>
      <c r="O84" s="371">
        <v>2035</v>
      </c>
      <c r="P84" s="371">
        <v>2036</v>
      </c>
      <c r="Q84" s="371">
        <v>2037</v>
      </c>
      <c r="R84" s="371">
        <v>2038</v>
      </c>
      <c r="S84" s="371">
        <v>2039</v>
      </c>
      <c r="T84" s="257"/>
    </row>
    <row r="85" spans="2:20" x14ac:dyDescent="0.2">
      <c r="B85" s="250" t="s">
        <v>506</v>
      </c>
      <c r="C85" s="254">
        <v>0</v>
      </c>
      <c r="D85" s="255">
        <v>0</v>
      </c>
      <c r="E85" s="255">
        <v>0</v>
      </c>
      <c r="F85" s="255">
        <v>0</v>
      </c>
      <c r="G85" s="255">
        <v>0</v>
      </c>
      <c r="H85" s="255">
        <v>0</v>
      </c>
      <c r="I85" s="255">
        <v>0</v>
      </c>
      <c r="J85" s="255">
        <v>0</v>
      </c>
      <c r="K85" s="255">
        <v>0</v>
      </c>
      <c r="L85" s="255">
        <v>0</v>
      </c>
      <c r="M85" s="255">
        <v>0</v>
      </c>
      <c r="N85" s="255">
        <v>0</v>
      </c>
      <c r="O85" s="255">
        <v>0</v>
      </c>
      <c r="P85" s="255">
        <v>0</v>
      </c>
      <c r="Q85" s="255">
        <v>0</v>
      </c>
      <c r="R85" s="255">
        <v>0</v>
      </c>
      <c r="S85" s="255">
        <v>0</v>
      </c>
      <c r="T85" s="257"/>
    </row>
    <row r="86" spans="2:20" x14ac:dyDescent="0.2">
      <c r="B86" s="250" t="s">
        <v>507</v>
      </c>
      <c r="C86" s="254">
        <v>0</v>
      </c>
      <c r="D86" s="255">
        <v>0</v>
      </c>
      <c r="E86" s="255">
        <v>0</v>
      </c>
      <c r="F86" s="255">
        <v>0</v>
      </c>
      <c r="G86" s="255">
        <v>0</v>
      </c>
      <c r="H86" s="255">
        <v>0</v>
      </c>
      <c r="I86" s="255">
        <v>0</v>
      </c>
      <c r="J86" s="255">
        <v>0</v>
      </c>
      <c r="K86" s="255">
        <v>0</v>
      </c>
      <c r="L86" s="255">
        <v>0</v>
      </c>
      <c r="M86" s="255">
        <v>0</v>
      </c>
      <c r="N86" s="255">
        <v>0</v>
      </c>
      <c r="O86" s="255">
        <v>0</v>
      </c>
      <c r="P86" s="255">
        <v>0</v>
      </c>
      <c r="Q86" s="255">
        <v>0</v>
      </c>
      <c r="R86" s="255">
        <v>0</v>
      </c>
      <c r="S86" s="255">
        <v>0</v>
      </c>
      <c r="T86" s="257"/>
    </row>
    <row r="87" spans="2:20" x14ac:dyDescent="0.2">
      <c r="B87" s="250" t="s">
        <v>508</v>
      </c>
      <c r="C87" s="254">
        <v>0</v>
      </c>
      <c r="D87" s="255">
        <v>0</v>
      </c>
      <c r="E87" s="255">
        <v>0</v>
      </c>
      <c r="F87" s="255">
        <v>0</v>
      </c>
      <c r="G87" s="255">
        <v>0</v>
      </c>
      <c r="H87" s="255">
        <v>0</v>
      </c>
      <c r="I87" s="255">
        <v>0</v>
      </c>
      <c r="J87" s="255">
        <v>0</v>
      </c>
      <c r="K87" s="255">
        <v>0</v>
      </c>
      <c r="L87" s="255">
        <v>0</v>
      </c>
      <c r="M87" s="255">
        <v>0</v>
      </c>
      <c r="N87" s="255">
        <v>0</v>
      </c>
      <c r="O87" s="255">
        <v>0</v>
      </c>
      <c r="P87" s="255">
        <v>0</v>
      </c>
      <c r="Q87" s="255">
        <v>0</v>
      </c>
      <c r="R87" s="255">
        <v>0</v>
      </c>
      <c r="S87" s="255">
        <v>0</v>
      </c>
      <c r="T87" s="257"/>
    </row>
    <row r="88" spans="2:20" x14ac:dyDescent="0.2">
      <c r="B88" s="250" t="s">
        <v>509</v>
      </c>
      <c r="C88" s="254">
        <v>0</v>
      </c>
      <c r="D88" s="255">
        <v>0</v>
      </c>
      <c r="E88" s="255">
        <v>0</v>
      </c>
      <c r="F88" s="255">
        <v>0</v>
      </c>
      <c r="G88" s="255">
        <v>0</v>
      </c>
      <c r="H88" s="255">
        <v>0</v>
      </c>
      <c r="I88" s="255">
        <v>0</v>
      </c>
      <c r="J88" s="255">
        <v>0</v>
      </c>
      <c r="K88" s="255">
        <v>0</v>
      </c>
      <c r="L88" s="255">
        <v>0</v>
      </c>
      <c r="M88" s="255">
        <v>0</v>
      </c>
      <c r="N88" s="255">
        <v>0</v>
      </c>
      <c r="O88" s="255">
        <v>0</v>
      </c>
      <c r="P88" s="255">
        <v>0</v>
      </c>
      <c r="Q88" s="255">
        <v>0</v>
      </c>
      <c r="R88" s="255">
        <v>0</v>
      </c>
      <c r="S88" s="255">
        <v>0</v>
      </c>
      <c r="T88" s="257"/>
    </row>
    <row r="89" spans="2:20" x14ac:dyDescent="0.2">
      <c r="B89" s="250" t="s">
        <v>510</v>
      </c>
      <c r="C89" s="254">
        <v>0</v>
      </c>
      <c r="D89" s="255">
        <v>0</v>
      </c>
      <c r="E89" s="255">
        <v>0</v>
      </c>
      <c r="F89" s="255">
        <v>0</v>
      </c>
      <c r="G89" s="255">
        <v>0</v>
      </c>
      <c r="H89" s="255">
        <v>0</v>
      </c>
      <c r="I89" s="255">
        <v>0</v>
      </c>
      <c r="J89" s="255">
        <v>0</v>
      </c>
      <c r="K89" s="255">
        <v>0</v>
      </c>
      <c r="L89" s="255">
        <v>0</v>
      </c>
      <c r="M89" s="255">
        <v>0</v>
      </c>
      <c r="N89" s="255">
        <v>0</v>
      </c>
      <c r="O89" s="255">
        <v>0</v>
      </c>
      <c r="P89" s="255">
        <v>0</v>
      </c>
      <c r="Q89" s="255">
        <v>0</v>
      </c>
      <c r="R89" s="255">
        <v>0</v>
      </c>
      <c r="S89" s="255">
        <v>0</v>
      </c>
      <c r="T89" s="257"/>
    </row>
    <row r="90" spans="2:20" x14ac:dyDescent="0.2">
      <c r="B90" s="250" t="s">
        <v>511</v>
      </c>
      <c r="C90" s="254">
        <v>0</v>
      </c>
      <c r="D90" s="255">
        <v>0</v>
      </c>
      <c r="E90" s="255">
        <v>0</v>
      </c>
      <c r="F90" s="255">
        <v>0</v>
      </c>
      <c r="G90" s="255">
        <v>0</v>
      </c>
      <c r="H90" s="255">
        <v>0</v>
      </c>
      <c r="I90" s="255">
        <v>0</v>
      </c>
      <c r="J90" s="255">
        <v>0</v>
      </c>
      <c r="K90" s="255">
        <v>0</v>
      </c>
      <c r="L90" s="255">
        <v>0</v>
      </c>
      <c r="M90" s="255">
        <v>0</v>
      </c>
      <c r="N90" s="255">
        <v>0</v>
      </c>
      <c r="O90" s="255">
        <v>0</v>
      </c>
      <c r="P90" s="255">
        <v>0</v>
      </c>
      <c r="Q90" s="255">
        <v>0</v>
      </c>
      <c r="R90" s="255">
        <v>0</v>
      </c>
      <c r="S90" s="255">
        <v>0</v>
      </c>
      <c r="T90" s="257"/>
    </row>
    <row r="91" spans="2:20" x14ac:dyDescent="0.2">
      <c r="B91" s="349" t="s">
        <v>612</v>
      </c>
      <c r="C91" s="254">
        <v>145142286.54519054</v>
      </c>
      <c r="D91" s="361">
        <v>8329105.0992505429</v>
      </c>
      <c r="E91" s="361">
        <v>8431625.4622833598</v>
      </c>
      <c r="F91" s="361">
        <v>8533650.4940744545</v>
      </c>
      <c r="G91" s="361">
        <v>8635131.5719761942</v>
      </c>
      <c r="H91" s="361">
        <v>8736019.8149537612</v>
      </c>
      <c r="I91" s="361">
        <v>8836266.1211536378</v>
      </c>
      <c r="J91" s="361">
        <v>8935821.2061646264</v>
      </c>
      <c r="K91" s="361">
        <v>9034572.0403868873</v>
      </c>
      <c r="L91" s="361">
        <v>9132466.9958463721</v>
      </c>
      <c r="M91" s="361">
        <v>9229454.416287547</v>
      </c>
      <c r="N91" s="361">
        <v>9325482.6613878477</v>
      </c>
      <c r="O91" s="361">
        <v>9420500.1514531039</v>
      </c>
      <c r="P91" s="361">
        <v>9512107.1979368348</v>
      </c>
      <c r="Q91" s="361">
        <v>9600183.8952300772</v>
      </c>
      <c r="R91" s="361">
        <v>9684614.0386437252</v>
      </c>
      <c r="S91" s="361">
        <v>9765285.3781615756</v>
      </c>
      <c r="T91" s="257"/>
    </row>
    <row r="92" spans="2:20" x14ac:dyDescent="0.2">
      <c r="B92" s="349" t="s">
        <v>613</v>
      </c>
      <c r="C92" s="254">
        <v>0</v>
      </c>
      <c r="D92" s="341">
        <v>0</v>
      </c>
      <c r="E92" s="341">
        <v>0</v>
      </c>
      <c r="F92" s="341">
        <v>0</v>
      </c>
      <c r="G92" s="341">
        <v>0</v>
      </c>
      <c r="H92" s="341">
        <v>0</v>
      </c>
      <c r="I92" s="341">
        <v>0</v>
      </c>
      <c r="J92" s="341">
        <v>0</v>
      </c>
      <c r="K92" s="341">
        <v>0</v>
      </c>
      <c r="L92" s="341">
        <v>0</v>
      </c>
      <c r="M92" s="341">
        <v>0</v>
      </c>
      <c r="N92" s="341">
        <v>0</v>
      </c>
      <c r="O92" s="341">
        <v>0</v>
      </c>
      <c r="P92" s="341">
        <v>0</v>
      </c>
      <c r="Q92" s="341">
        <v>0</v>
      </c>
      <c r="R92" s="341">
        <v>0</v>
      </c>
      <c r="S92" s="341">
        <v>0</v>
      </c>
      <c r="T92" s="257"/>
    </row>
    <row r="93" spans="2:20" x14ac:dyDescent="0.2">
      <c r="B93" s="349" t="s">
        <v>614</v>
      </c>
      <c r="C93" s="254">
        <v>114040367.99979256</v>
      </c>
      <c r="D93" s="361">
        <v>6544296.8636968536</v>
      </c>
      <c r="E93" s="361">
        <v>6624848.5775083527</v>
      </c>
      <c r="F93" s="361">
        <v>6705011.1024870705</v>
      </c>
      <c r="G93" s="361">
        <v>6784746.2351241512</v>
      </c>
      <c r="H93" s="361">
        <v>6864015.5688922387</v>
      </c>
      <c r="I93" s="361">
        <v>6942780.5237635709</v>
      </c>
      <c r="J93" s="361">
        <v>7021002.3762722043</v>
      </c>
      <c r="K93" s="361">
        <v>7098592.3174468391</v>
      </c>
      <c r="L93" s="361">
        <v>7175509.7824507188</v>
      </c>
      <c r="M93" s="361">
        <v>7251714.184225928</v>
      </c>
      <c r="N93" s="361">
        <v>7327164.9482333073</v>
      </c>
      <c r="O93" s="361">
        <v>7401821.5475702947</v>
      </c>
      <c r="P93" s="361">
        <v>7473798.5126646543</v>
      </c>
      <c r="Q93" s="361">
        <v>7543001.6319664875</v>
      </c>
      <c r="R93" s="361">
        <v>7609339.6017914973</v>
      </c>
      <c r="S93" s="361">
        <v>7672724.2256983789</v>
      </c>
      <c r="T93" s="257"/>
    </row>
    <row r="94" spans="2:20" x14ac:dyDescent="0.2">
      <c r="B94" s="349" t="s">
        <v>615</v>
      </c>
      <c r="C94" s="254">
        <v>0</v>
      </c>
      <c r="D94" s="361">
        <v>0</v>
      </c>
      <c r="E94" s="361">
        <v>0</v>
      </c>
      <c r="F94" s="361">
        <v>0</v>
      </c>
      <c r="G94" s="361">
        <v>0</v>
      </c>
      <c r="H94" s="361">
        <v>0</v>
      </c>
      <c r="I94" s="361">
        <v>0</v>
      </c>
      <c r="J94" s="361">
        <v>0</v>
      </c>
      <c r="K94" s="361">
        <v>0</v>
      </c>
      <c r="L94" s="361">
        <v>0</v>
      </c>
      <c r="M94" s="361">
        <v>0</v>
      </c>
      <c r="N94" s="361">
        <v>0</v>
      </c>
      <c r="O94" s="361">
        <v>0</v>
      </c>
      <c r="P94" s="361">
        <v>0</v>
      </c>
      <c r="Q94" s="361">
        <v>0</v>
      </c>
      <c r="R94" s="361">
        <v>0</v>
      </c>
      <c r="S94" s="361">
        <v>0</v>
      </c>
      <c r="T94" s="257"/>
    </row>
    <row r="95" spans="2:20" x14ac:dyDescent="0.2">
      <c r="B95" s="349" t="s">
        <v>616</v>
      </c>
      <c r="C95" s="254">
        <v>0</v>
      </c>
      <c r="D95" s="255">
        <v>0</v>
      </c>
      <c r="E95" s="255">
        <v>0</v>
      </c>
      <c r="F95" s="255">
        <v>0</v>
      </c>
      <c r="G95" s="255">
        <v>0</v>
      </c>
      <c r="H95" s="255">
        <v>0</v>
      </c>
      <c r="I95" s="255">
        <v>0</v>
      </c>
      <c r="J95" s="255">
        <v>0</v>
      </c>
      <c r="K95" s="255">
        <v>0</v>
      </c>
      <c r="L95" s="255">
        <v>0</v>
      </c>
      <c r="M95" s="255">
        <v>0</v>
      </c>
      <c r="N95" s="255">
        <v>0</v>
      </c>
      <c r="O95" s="255">
        <v>0</v>
      </c>
      <c r="P95" s="255">
        <v>0</v>
      </c>
      <c r="Q95" s="255">
        <v>0</v>
      </c>
      <c r="R95" s="255">
        <v>0</v>
      </c>
      <c r="S95" s="255">
        <v>0</v>
      </c>
      <c r="T95" s="257"/>
    </row>
    <row r="96" spans="2:20" x14ac:dyDescent="0.2">
      <c r="B96" s="349" t="s">
        <v>617</v>
      </c>
      <c r="C96" s="254">
        <v>0</v>
      </c>
      <c r="D96" s="255">
        <v>0</v>
      </c>
      <c r="E96" s="255">
        <v>0</v>
      </c>
      <c r="F96" s="255">
        <v>0</v>
      </c>
      <c r="G96" s="255">
        <v>0</v>
      </c>
      <c r="H96" s="255">
        <v>0</v>
      </c>
      <c r="I96" s="255">
        <v>0</v>
      </c>
      <c r="J96" s="255">
        <v>0</v>
      </c>
      <c r="K96" s="255">
        <v>0</v>
      </c>
      <c r="L96" s="255">
        <v>0</v>
      </c>
      <c r="M96" s="255">
        <v>0</v>
      </c>
      <c r="N96" s="255">
        <v>0</v>
      </c>
      <c r="O96" s="255">
        <v>0</v>
      </c>
      <c r="P96" s="255">
        <v>0</v>
      </c>
      <c r="Q96" s="255">
        <v>0</v>
      </c>
      <c r="R96" s="255">
        <v>0</v>
      </c>
      <c r="S96" s="255">
        <v>0</v>
      </c>
      <c r="T96" s="257"/>
    </row>
    <row r="97" spans="2:20" x14ac:dyDescent="0.2">
      <c r="B97" s="349" t="s">
        <v>618</v>
      </c>
      <c r="C97" s="254">
        <v>0</v>
      </c>
      <c r="D97" s="255">
        <v>0</v>
      </c>
      <c r="E97" s="255">
        <v>0</v>
      </c>
      <c r="F97" s="255">
        <v>0</v>
      </c>
      <c r="G97" s="255">
        <v>0</v>
      </c>
      <c r="H97" s="255">
        <v>0</v>
      </c>
      <c r="I97" s="255">
        <v>0</v>
      </c>
      <c r="J97" s="255">
        <v>0</v>
      </c>
      <c r="K97" s="255">
        <v>0</v>
      </c>
      <c r="L97" s="255">
        <v>0</v>
      </c>
      <c r="M97" s="255">
        <v>0</v>
      </c>
      <c r="N97" s="255">
        <v>0</v>
      </c>
      <c r="O97" s="255">
        <v>0</v>
      </c>
      <c r="P97" s="255">
        <v>0</v>
      </c>
      <c r="Q97" s="255">
        <v>0</v>
      </c>
      <c r="R97" s="255">
        <v>0</v>
      </c>
      <c r="S97" s="255">
        <v>0</v>
      </c>
      <c r="T97" s="257"/>
    </row>
    <row r="98" spans="2:20" x14ac:dyDescent="0.2">
      <c r="B98" s="349" t="s">
        <v>619</v>
      </c>
      <c r="C98" s="254">
        <v>0</v>
      </c>
      <c r="D98" s="255">
        <v>0</v>
      </c>
      <c r="E98" s="255">
        <v>0</v>
      </c>
      <c r="F98" s="255">
        <v>0</v>
      </c>
      <c r="G98" s="255">
        <v>0</v>
      </c>
      <c r="H98" s="255">
        <v>0</v>
      </c>
      <c r="I98" s="255">
        <v>0</v>
      </c>
      <c r="J98" s="255">
        <v>0</v>
      </c>
      <c r="K98" s="255">
        <v>0</v>
      </c>
      <c r="L98" s="255">
        <v>0</v>
      </c>
      <c r="M98" s="255">
        <v>0</v>
      </c>
      <c r="N98" s="255">
        <v>0</v>
      </c>
      <c r="O98" s="255">
        <v>0</v>
      </c>
      <c r="P98" s="255">
        <v>0</v>
      </c>
      <c r="Q98" s="255">
        <v>0</v>
      </c>
      <c r="R98" s="255">
        <v>0</v>
      </c>
      <c r="S98" s="255">
        <v>0</v>
      </c>
      <c r="T98" s="257"/>
    </row>
    <row r="99" spans="2:20" x14ac:dyDescent="0.2">
      <c r="B99" s="257"/>
      <c r="C99" s="257"/>
      <c r="D99" s="257"/>
      <c r="E99" s="257"/>
      <c r="F99" s="257"/>
      <c r="G99" s="257"/>
      <c r="H99" s="257"/>
      <c r="I99" s="257"/>
      <c r="J99" s="257"/>
      <c r="K99" s="257"/>
      <c r="L99" s="257"/>
      <c r="M99" s="257"/>
      <c r="N99" s="257"/>
      <c r="O99" s="257"/>
      <c r="P99" s="257"/>
      <c r="Q99" s="257"/>
      <c r="R99" s="257"/>
      <c r="S99" s="257"/>
      <c r="T99" s="257"/>
    </row>
    <row r="100" spans="2:20" x14ac:dyDescent="0.2">
      <c r="B100" s="257"/>
      <c r="C100" s="257"/>
      <c r="D100" s="257"/>
      <c r="E100" s="257"/>
      <c r="F100" s="257"/>
      <c r="G100" s="257"/>
      <c r="H100" s="257"/>
      <c r="I100" s="257"/>
      <c r="J100" s="257"/>
      <c r="K100" s="257"/>
      <c r="L100" s="257"/>
      <c r="M100" s="257"/>
      <c r="N100" s="257"/>
      <c r="O100" s="257"/>
      <c r="P100" s="257"/>
      <c r="Q100" s="257"/>
      <c r="R100" s="257"/>
      <c r="S100" s="257"/>
      <c r="T100" s="257"/>
    </row>
    <row r="101" spans="2:20" x14ac:dyDescent="0.2">
      <c r="B101" s="250"/>
      <c r="C101" s="250"/>
      <c r="D101" s="250" t="s">
        <v>8</v>
      </c>
      <c r="E101" s="250"/>
      <c r="F101" s="250"/>
      <c r="G101" s="250"/>
      <c r="H101" s="250"/>
      <c r="I101" s="250"/>
      <c r="J101" s="250"/>
      <c r="K101" s="250"/>
      <c r="L101" s="250"/>
      <c r="M101" s="250"/>
      <c r="N101" s="250"/>
      <c r="O101" s="250"/>
      <c r="P101" s="250"/>
      <c r="Q101" s="250"/>
      <c r="R101" s="250"/>
      <c r="S101" s="250"/>
      <c r="T101" s="257"/>
    </row>
    <row r="102" spans="2:20" x14ac:dyDescent="0.2">
      <c r="B102" s="251" t="s">
        <v>517</v>
      </c>
      <c r="C102" s="369"/>
      <c r="D102" s="39">
        <v>1</v>
      </c>
      <c r="E102" s="39">
        <v>2</v>
      </c>
      <c r="F102" s="39">
        <v>3</v>
      </c>
      <c r="G102" s="39">
        <v>4</v>
      </c>
      <c r="H102" s="39">
        <v>5</v>
      </c>
      <c r="I102" s="39">
        <v>6</v>
      </c>
      <c r="J102" s="39">
        <v>7</v>
      </c>
      <c r="K102" s="39">
        <v>8</v>
      </c>
      <c r="L102" s="39">
        <v>9</v>
      </c>
      <c r="M102" s="39">
        <v>10</v>
      </c>
      <c r="N102" s="39">
        <v>11</v>
      </c>
      <c r="O102" s="39">
        <v>12</v>
      </c>
      <c r="P102" s="39">
        <v>13</v>
      </c>
      <c r="Q102" s="39">
        <v>14</v>
      </c>
      <c r="R102" s="39">
        <v>15</v>
      </c>
      <c r="S102" s="39">
        <v>16</v>
      </c>
      <c r="T102" s="257"/>
    </row>
    <row r="103" spans="2:20" x14ac:dyDescent="0.2">
      <c r="B103" s="253" t="s">
        <v>34</v>
      </c>
      <c r="C103" s="407" t="s">
        <v>7</v>
      </c>
      <c r="D103" s="371">
        <v>2024</v>
      </c>
      <c r="E103" s="371">
        <v>2025</v>
      </c>
      <c r="F103" s="371">
        <v>2026</v>
      </c>
      <c r="G103" s="371">
        <v>2027</v>
      </c>
      <c r="H103" s="371">
        <v>2028</v>
      </c>
      <c r="I103" s="371">
        <v>2029</v>
      </c>
      <c r="J103" s="371">
        <v>2030</v>
      </c>
      <c r="K103" s="371">
        <v>2031</v>
      </c>
      <c r="L103" s="371">
        <v>2032</v>
      </c>
      <c r="M103" s="371">
        <v>2033</v>
      </c>
      <c r="N103" s="371">
        <v>2034</v>
      </c>
      <c r="O103" s="371">
        <v>2035</v>
      </c>
      <c r="P103" s="371">
        <v>2036</v>
      </c>
      <c r="Q103" s="371">
        <v>2037</v>
      </c>
      <c r="R103" s="371">
        <v>2038</v>
      </c>
      <c r="S103" s="371">
        <v>2039</v>
      </c>
      <c r="T103" s="257"/>
    </row>
    <row r="104" spans="2:20" x14ac:dyDescent="0.2">
      <c r="B104" s="250" t="s">
        <v>506</v>
      </c>
      <c r="C104" s="254">
        <v>0</v>
      </c>
      <c r="D104" s="255">
        <v>0</v>
      </c>
      <c r="E104" s="255">
        <v>0</v>
      </c>
      <c r="F104" s="255">
        <v>0</v>
      </c>
      <c r="G104" s="255">
        <v>0</v>
      </c>
      <c r="H104" s="255">
        <v>0</v>
      </c>
      <c r="I104" s="255">
        <v>0</v>
      </c>
      <c r="J104" s="255">
        <v>0</v>
      </c>
      <c r="K104" s="255">
        <v>0</v>
      </c>
      <c r="L104" s="255">
        <v>0</v>
      </c>
      <c r="M104" s="255">
        <v>0</v>
      </c>
      <c r="N104" s="255">
        <v>0</v>
      </c>
      <c r="O104" s="255">
        <v>0</v>
      </c>
      <c r="P104" s="255">
        <v>0</v>
      </c>
      <c r="Q104" s="255">
        <v>0</v>
      </c>
      <c r="R104" s="255">
        <v>0</v>
      </c>
      <c r="S104" s="255">
        <v>0</v>
      </c>
      <c r="T104" s="257"/>
    </row>
    <row r="105" spans="2:20" x14ac:dyDescent="0.2">
      <c r="B105" s="250" t="s">
        <v>507</v>
      </c>
      <c r="C105" s="254">
        <v>0</v>
      </c>
      <c r="D105" s="255">
        <v>0</v>
      </c>
      <c r="E105" s="255">
        <v>0</v>
      </c>
      <c r="F105" s="255">
        <v>0</v>
      </c>
      <c r="G105" s="255">
        <v>0</v>
      </c>
      <c r="H105" s="255">
        <v>0</v>
      </c>
      <c r="I105" s="255">
        <v>0</v>
      </c>
      <c r="J105" s="255">
        <v>0</v>
      </c>
      <c r="K105" s="255">
        <v>0</v>
      </c>
      <c r="L105" s="255">
        <v>0</v>
      </c>
      <c r="M105" s="255">
        <v>0</v>
      </c>
      <c r="N105" s="255">
        <v>0</v>
      </c>
      <c r="O105" s="255">
        <v>0</v>
      </c>
      <c r="P105" s="255">
        <v>0</v>
      </c>
      <c r="Q105" s="255">
        <v>0</v>
      </c>
      <c r="R105" s="255">
        <v>0</v>
      </c>
      <c r="S105" s="255">
        <v>0</v>
      </c>
      <c r="T105" s="257"/>
    </row>
    <row r="106" spans="2:20" x14ac:dyDescent="0.2">
      <c r="B106" s="250" t="s">
        <v>508</v>
      </c>
      <c r="C106" s="254">
        <v>0</v>
      </c>
      <c r="D106" s="255">
        <v>0</v>
      </c>
      <c r="E106" s="255">
        <v>0</v>
      </c>
      <c r="F106" s="255">
        <v>0</v>
      </c>
      <c r="G106" s="255">
        <v>0</v>
      </c>
      <c r="H106" s="255">
        <v>0</v>
      </c>
      <c r="I106" s="255">
        <v>0</v>
      </c>
      <c r="J106" s="255">
        <v>0</v>
      </c>
      <c r="K106" s="255">
        <v>0</v>
      </c>
      <c r="L106" s="255">
        <v>0</v>
      </c>
      <c r="M106" s="255">
        <v>0</v>
      </c>
      <c r="N106" s="255">
        <v>0</v>
      </c>
      <c r="O106" s="255">
        <v>0</v>
      </c>
      <c r="P106" s="255">
        <v>0</v>
      </c>
      <c r="Q106" s="255">
        <v>0</v>
      </c>
      <c r="R106" s="255">
        <v>0</v>
      </c>
      <c r="S106" s="255">
        <v>0</v>
      </c>
      <c r="T106" s="257"/>
    </row>
    <row r="107" spans="2:20" x14ac:dyDescent="0.2">
      <c r="B107" s="250" t="s">
        <v>509</v>
      </c>
      <c r="C107" s="254">
        <v>0</v>
      </c>
      <c r="D107" s="255">
        <v>0</v>
      </c>
      <c r="E107" s="255">
        <v>0</v>
      </c>
      <c r="F107" s="255">
        <v>0</v>
      </c>
      <c r="G107" s="255">
        <v>0</v>
      </c>
      <c r="H107" s="255">
        <v>0</v>
      </c>
      <c r="I107" s="255">
        <v>0</v>
      </c>
      <c r="J107" s="255">
        <v>0</v>
      </c>
      <c r="K107" s="255">
        <v>0</v>
      </c>
      <c r="L107" s="255">
        <v>0</v>
      </c>
      <c r="M107" s="255">
        <v>0</v>
      </c>
      <c r="N107" s="255">
        <v>0</v>
      </c>
      <c r="O107" s="255">
        <v>0</v>
      </c>
      <c r="P107" s="255">
        <v>0</v>
      </c>
      <c r="Q107" s="255">
        <v>0</v>
      </c>
      <c r="R107" s="255">
        <v>0</v>
      </c>
      <c r="S107" s="255">
        <v>0</v>
      </c>
      <c r="T107" s="257"/>
    </row>
    <row r="108" spans="2:20" x14ac:dyDescent="0.2">
      <c r="B108" s="250" t="s">
        <v>510</v>
      </c>
      <c r="C108" s="254">
        <v>0</v>
      </c>
      <c r="D108" s="255">
        <v>0</v>
      </c>
      <c r="E108" s="255">
        <v>0</v>
      </c>
      <c r="F108" s="255">
        <v>0</v>
      </c>
      <c r="G108" s="255">
        <v>0</v>
      </c>
      <c r="H108" s="255">
        <v>0</v>
      </c>
      <c r="I108" s="255">
        <v>0</v>
      </c>
      <c r="J108" s="255">
        <v>0</v>
      </c>
      <c r="K108" s="255">
        <v>0</v>
      </c>
      <c r="L108" s="255">
        <v>0</v>
      </c>
      <c r="M108" s="255">
        <v>0</v>
      </c>
      <c r="N108" s="255">
        <v>0</v>
      </c>
      <c r="O108" s="255">
        <v>0</v>
      </c>
      <c r="P108" s="255">
        <v>0</v>
      </c>
      <c r="Q108" s="255">
        <v>0</v>
      </c>
      <c r="R108" s="255">
        <v>0</v>
      </c>
      <c r="S108" s="255">
        <v>0</v>
      </c>
      <c r="T108" s="257"/>
    </row>
    <row r="109" spans="2:20" x14ac:dyDescent="0.2">
      <c r="B109" s="250" t="s">
        <v>511</v>
      </c>
      <c r="C109" s="254">
        <v>0</v>
      </c>
      <c r="D109" s="255">
        <v>0</v>
      </c>
      <c r="E109" s="255">
        <v>0</v>
      </c>
      <c r="F109" s="255">
        <v>0</v>
      </c>
      <c r="G109" s="255">
        <v>0</v>
      </c>
      <c r="H109" s="255">
        <v>0</v>
      </c>
      <c r="I109" s="255">
        <v>0</v>
      </c>
      <c r="J109" s="255">
        <v>0</v>
      </c>
      <c r="K109" s="255">
        <v>0</v>
      </c>
      <c r="L109" s="255">
        <v>0</v>
      </c>
      <c r="M109" s="255">
        <v>0</v>
      </c>
      <c r="N109" s="255">
        <v>0</v>
      </c>
      <c r="O109" s="255">
        <v>0</v>
      </c>
      <c r="P109" s="255">
        <v>0</v>
      </c>
      <c r="Q109" s="255">
        <v>0</v>
      </c>
      <c r="R109" s="255">
        <v>0</v>
      </c>
      <c r="S109" s="255">
        <v>0</v>
      </c>
      <c r="T109" s="257"/>
    </row>
    <row r="110" spans="2:20" x14ac:dyDescent="0.2">
      <c r="B110" s="349" t="s">
        <v>612</v>
      </c>
      <c r="C110" s="254">
        <v>145555861.70857772</v>
      </c>
      <c r="D110" s="255">
        <v>8329105.0992505429</v>
      </c>
      <c r="E110" s="255">
        <v>8431625.4622833598</v>
      </c>
      <c r="F110" s="255">
        <v>8533650.4940744545</v>
      </c>
      <c r="G110" s="255">
        <v>8639676.3539914377</v>
      </c>
      <c r="H110" s="255">
        <v>8745109.3789842464</v>
      </c>
      <c r="I110" s="255">
        <v>8849900.4671993684</v>
      </c>
      <c r="J110" s="255">
        <v>8954000.3342256006</v>
      </c>
      <c r="K110" s="255">
        <v>9057295.950463105</v>
      </c>
      <c r="L110" s="255">
        <v>9159735.6879378352</v>
      </c>
      <c r="M110" s="255">
        <v>9261267.8903942518</v>
      </c>
      <c r="N110" s="255">
        <v>9361840.9175097961</v>
      </c>
      <c r="O110" s="255">
        <v>9461403.1895902958</v>
      </c>
      <c r="P110" s="255">
        <v>9557555.0180892721</v>
      </c>
      <c r="Q110" s="255">
        <v>9650176.4973977581</v>
      </c>
      <c r="R110" s="255">
        <v>9739151.4228266515</v>
      </c>
      <c r="S110" s="255">
        <v>9824367.5443597417</v>
      </c>
      <c r="T110" s="257"/>
    </row>
    <row r="111" spans="2:20" x14ac:dyDescent="0.2">
      <c r="B111" s="349" t="s">
        <v>613</v>
      </c>
      <c r="C111" s="254">
        <v>0</v>
      </c>
      <c r="D111" s="255">
        <v>0</v>
      </c>
      <c r="E111" s="255">
        <v>0</v>
      </c>
      <c r="F111" s="255">
        <v>0</v>
      </c>
      <c r="G111" s="255">
        <v>0</v>
      </c>
      <c r="H111" s="255">
        <v>0</v>
      </c>
      <c r="I111" s="255">
        <v>0</v>
      </c>
      <c r="J111" s="255">
        <v>0</v>
      </c>
      <c r="K111" s="255">
        <v>0</v>
      </c>
      <c r="L111" s="255">
        <v>0</v>
      </c>
      <c r="M111" s="255">
        <v>0</v>
      </c>
      <c r="N111" s="255">
        <v>0</v>
      </c>
      <c r="O111" s="255">
        <v>0</v>
      </c>
      <c r="P111" s="255">
        <v>0</v>
      </c>
      <c r="Q111" s="255">
        <v>0</v>
      </c>
      <c r="R111" s="255">
        <v>0</v>
      </c>
      <c r="S111" s="255">
        <v>0</v>
      </c>
      <c r="T111" s="257"/>
    </row>
    <row r="112" spans="2:20" x14ac:dyDescent="0.2">
      <c r="B112" s="349" t="s">
        <v>614</v>
      </c>
      <c r="C112" s="254">
        <v>114365319.91388246</v>
      </c>
      <c r="D112" s="255">
        <v>6544296.8636968536</v>
      </c>
      <c r="E112" s="255">
        <v>6624848.5775083527</v>
      </c>
      <c r="F112" s="255">
        <v>6705011.1024870705</v>
      </c>
      <c r="G112" s="255">
        <v>6788317.1352789849</v>
      </c>
      <c r="H112" s="255">
        <v>6871157.369201907</v>
      </c>
      <c r="I112" s="255">
        <v>6953493.2242280738</v>
      </c>
      <c r="J112" s="255">
        <v>7035285.9768915419</v>
      </c>
      <c r="K112" s="255">
        <v>7116446.8182210103</v>
      </c>
      <c r="L112" s="255">
        <v>7196935.1833797256</v>
      </c>
      <c r="M112" s="255">
        <v>7276710.4853097685</v>
      </c>
      <c r="N112" s="255">
        <v>7355732.1494719815</v>
      </c>
      <c r="O112" s="255">
        <v>7433959.6489638025</v>
      </c>
      <c r="P112" s="255">
        <v>7509507.5142129986</v>
      </c>
      <c r="Q112" s="255">
        <v>7582281.5336696655</v>
      </c>
      <c r="R112" s="255">
        <v>7652190.4036495099</v>
      </c>
      <c r="S112" s="255">
        <v>7719145.9277112242</v>
      </c>
      <c r="T112" s="257"/>
    </row>
    <row r="113" spans="2:20" x14ac:dyDescent="0.2">
      <c r="B113" s="349" t="s">
        <v>615</v>
      </c>
      <c r="C113" s="254">
        <v>0</v>
      </c>
      <c r="D113" s="255">
        <v>0</v>
      </c>
      <c r="E113" s="255">
        <v>0</v>
      </c>
      <c r="F113" s="255">
        <v>0</v>
      </c>
      <c r="G113" s="255">
        <v>0</v>
      </c>
      <c r="H113" s="255">
        <v>0</v>
      </c>
      <c r="I113" s="255">
        <v>0</v>
      </c>
      <c r="J113" s="255">
        <v>0</v>
      </c>
      <c r="K113" s="255">
        <v>0</v>
      </c>
      <c r="L113" s="255">
        <v>0</v>
      </c>
      <c r="M113" s="255">
        <v>0</v>
      </c>
      <c r="N113" s="255">
        <v>0</v>
      </c>
      <c r="O113" s="255">
        <v>0</v>
      </c>
      <c r="P113" s="255">
        <v>0</v>
      </c>
      <c r="Q113" s="255">
        <v>0</v>
      </c>
      <c r="R113" s="255">
        <v>0</v>
      </c>
      <c r="S113" s="255">
        <v>0</v>
      </c>
      <c r="T113" s="257"/>
    </row>
    <row r="114" spans="2:20" x14ac:dyDescent="0.2">
      <c r="B114" s="349" t="s">
        <v>616</v>
      </c>
      <c r="C114" s="254">
        <v>0</v>
      </c>
      <c r="D114" s="255">
        <v>0</v>
      </c>
      <c r="E114" s="255">
        <v>0</v>
      </c>
      <c r="F114" s="255">
        <v>0</v>
      </c>
      <c r="G114" s="255">
        <v>0</v>
      </c>
      <c r="H114" s="255">
        <v>0</v>
      </c>
      <c r="I114" s="255">
        <v>0</v>
      </c>
      <c r="J114" s="255">
        <v>0</v>
      </c>
      <c r="K114" s="255">
        <v>0</v>
      </c>
      <c r="L114" s="255">
        <v>0</v>
      </c>
      <c r="M114" s="255">
        <v>0</v>
      </c>
      <c r="N114" s="255">
        <v>0</v>
      </c>
      <c r="O114" s="255">
        <v>0</v>
      </c>
      <c r="P114" s="255">
        <v>0</v>
      </c>
      <c r="Q114" s="255">
        <v>0</v>
      </c>
      <c r="R114" s="255">
        <v>0</v>
      </c>
      <c r="S114" s="255">
        <v>0</v>
      </c>
      <c r="T114" s="257"/>
    </row>
    <row r="115" spans="2:20" x14ac:dyDescent="0.2">
      <c r="B115" s="349" t="s">
        <v>617</v>
      </c>
      <c r="C115" s="254">
        <v>0</v>
      </c>
      <c r="D115" s="255">
        <v>0</v>
      </c>
      <c r="E115" s="255">
        <v>0</v>
      </c>
      <c r="F115" s="255">
        <v>0</v>
      </c>
      <c r="G115" s="255">
        <v>0</v>
      </c>
      <c r="H115" s="255">
        <v>0</v>
      </c>
      <c r="I115" s="255">
        <v>0</v>
      </c>
      <c r="J115" s="255">
        <v>0</v>
      </c>
      <c r="K115" s="255">
        <v>0</v>
      </c>
      <c r="L115" s="255">
        <v>0</v>
      </c>
      <c r="M115" s="255">
        <v>0</v>
      </c>
      <c r="N115" s="255">
        <v>0</v>
      </c>
      <c r="O115" s="255">
        <v>0</v>
      </c>
      <c r="P115" s="255">
        <v>0</v>
      </c>
      <c r="Q115" s="255">
        <v>0</v>
      </c>
      <c r="R115" s="255">
        <v>0</v>
      </c>
      <c r="S115" s="255">
        <v>0</v>
      </c>
      <c r="T115" s="257"/>
    </row>
    <row r="116" spans="2:20" x14ac:dyDescent="0.2">
      <c r="B116" s="349" t="s">
        <v>618</v>
      </c>
      <c r="C116" s="254">
        <v>0</v>
      </c>
      <c r="D116" s="255">
        <v>0</v>
      </c>
      <c r="E116" s="255">
        <v>0</v>
      </c>
      <c r="F116" s="255">
        <v>0</v>
      </c>
      <c r="G116" s="255">
        <v>0</v>
      </c>
      <c r="H116" s="255">
        <v>0</v>
      </c>
      <c r="I116" s="255">
        <v>0</v>
      </c>
      <c r="J116" s="255">
        <v>0</v>
      </c>
      <c r="K116" s="255">
        <v>0</v>
      </c>
      <c r="L116" s="255">
        <v>0</v>
      </c>
      <c r="M116" s="255">
        <v>0</v>
      </c>
      <c r="N116" s="255">
        <v>0</v>
      </c>
      <c r="O116" s="255">
        <v>0</v>
      </c>
      <c r="P116" s="255">
        <v>0</v>
      </c>
      <c r="Q116" s="255">
        <v>0</v>
      </c>
      <c r="R116" s="255">
        <v>0</v>
      </c>
      <c r="S116" s="255">
        <v>0</v>
      </c>
      <c r="T116" s="257"/>
    </row>
    <row r="117" spans="2:20" x14ac:dyDescent="0.2">
      <c r="B117" s="349" t="s">
        <v>619</v>
      </c>
      <c r="C117" s="254">
        <v>0</v>
      </c>
      <c r="D117" s="255">
        <v>0</v>
      </c>
      <c r="E117" s="255">
        <v>0</v>
      </c>
      <c r="F117" s="255">
        <v>0</v>
      </c>
      <c r="G117" s="255">
        <v>0</v>
      </c>
      <c r="H117" s="255">
        <v>0</v>
      </c>
      <c r="I117" s="255">
        <v>0</v>
      </c>
      <c r="J117" s="255">
        <v>0</v>
      </c>
      <c r="K117" s="255">
        <v>0</v>
      </c>
      <c r="L117" s="255">
        <v>0</v>
      </c>
      <c r="M117" s="255">
        <v>0</v>
      </c>
      <c r="N117" s="255">
        <v>0</v>
      </c>
      <c r="O117" s="255">
        <v>0</v>
      </c>
      <c r="P117" s="255">
        <v>0</v>
      </c>
      <c r="Q117" s="255">
        <v>0</v>
      </c>
      <c r="R117" s="255">
        <v>0</v>
      </c>
      <c r="S117" s="255">
        <v>0</v>
      </c>
      <c r="T117" s="257"/>
    </row>
    <row r="118" spans="2:20" x14ac:dyDescent="0.2">
      <c r="B118" s="257"/>
      <c r="C118" s="257"/>
      <c r="D118" s="257"/>
      <c r="E118" s="257"/>
      <c r="F118" s="257"/>
      <c r="G118" s="257"/>
      <c r="H118" s="257"/>
      <c r="I118" s="257"/>
      <c r="J118" s="257"/>
      <c r="K118" s="257"/>
      <c r="L118" s="257"/>
      <c r="M118" s="257"/>
      <c r="N118" s="257"/>
      <c r="O118" s="257"/>
      <c r="P118" s="257"/>
      <c r="Q118" s="257"/>
      <c r="R118" s="257"/>
      <c r="S118" s="257"/>
      <c r="T118" s="257"/>
    </row>
    <row r="119" spans="2:20" x14ac:dyDescent="0.2">
      <c r="B119" s="257"/>
      <c r="C119" s="257"/>
      <c r="D119" s="257"/>
      <c r="E119" s="257"/>
      <c r="F119" s="257"/>
      <c r="G119" s="257"/>
      <c r="H119" s="257"/>
      <c r="I119" s="257"/>
      <c r="J119" s="257"/>
      <c r="K119" s="257"/>
      <c r="L119" s="257"/>
      <c r="M119" s="257"/>
      <c r="N119" s="257"/>
      <c r="O119" s="257"/>
      <c r="P119" s="257"/>
      <c r="Q119" s="257"/>
      <c r="R119" s="257"/>
      <c r="S119" s="257"/>
      <c r="T119" s="257"/>
    </row>
    <row r="120" spans="2:20" x14ac:dyDescent="0.2">
      <c r="B120" s="250"/>
      <c r="C120" s="250"/>
      <c r="D120" s="250" t="s">
        <v>8</v>
      </c>
      <c r="E120" s="250"/>
      <c r="F120" s="250"/>
      <c r="G120" s="250"/>
      <c r="H120" s="250"/>
      <c r="I120" s="250"/>
      <c r="J120" s="250"/>
      <c r="K120" s="250"/>
      <c r="L120" s="250"/>
      <c r="M120" s="250"/>
      <c r="N120" s="250"/>
      <c r="O120" s="250"/>
      <c r="P120" s="250"/>
      <c r="Q120" s="250"/>
      <c r="R120" s="250"/>
      <c r="S120" s="250"/>
      <c r="T120" s="257"/>
    </row>
    <row r="121" spans="2:20" x14ac:dyDescent="0.2">
      <c r="B121" s="251" t="s">
        <v>518</v>
      </c>
      <c r="C121" s="369"/>
      <c r="D121" s="39">
        <v>1</v>
      </c>
      <c r="E121" s="39">
        <v>2</v>
      </c>
      <c r="F121" s="39">
        <v>3</v>
      </c>
      <c r="G121" s="39">
        <v>4</v>
      </c>
      <c r="H121" s="39">
        <v>5</v>
      </c>
      <c r="I121" s="39">
        <v>6</v>
      </c>
      <c r="J121" s="39">
        <v>7</v>
      </c>
      <c r="K121" s="39">
        <v>8</v>
      </c>
      <c r="L121" s="39">
        <v>9</v>
      </c>
      <c r="M121" s="39">
        <v>10</v>
      </c>
      <c r="N121" s="39">
        <v>11</v>
      </c>
      <c r="O121" s="39">
        <v>12</v>
      </c>
      <c r="P121" s="39">
        <v>13</v>
      </c>
      <c r="Q121" s="39">
        <v>14</v>
      </c>
      <c r="R121" s="39">
        <v>15</v>
      </c>
      <c r="S121" s="39">
        <v>16</v>
      </c>
      <c r="T121" s="257"/>
    </row>
    <row r="122" spans="2:20" x14ac:dyDescent="0.2">
      <c r="B122" s="253" t="s">
        <v>514</v>
      </c>
      <c r="C122" s="407" t="s">
        <v>7</v>
      </c>
      <c r="D122" s="371">
        <v>2024</v>
      </c>
      <c r="E122" s="371">
        <v>2025</v>
      </c>
      <c r="F122" s="371">
        <v>2026</v>
      </c>
      <c r="G122" s="371">
        <v>2027</v>
      </c>
      <c r="H122" s="371">
        <v>2028</v>
      </c>
      <c r="I122" s="371">
        <v>2029</v>
      </c>
      <c r="J122" s="371">
        <v>2030</v>
      </c>
      <c r="K122" s="371">
        <v>2031</v>
      </c>
      <c r="L122" s="371">
        <v>2032</v>
      </c>
      <c r="M122" s="371">
        <v>2033</v>
      </c>
      <c r="N122" s="371">
        <v>2034</v>
      </c>
      <c r="O122" s="371">
        <v>2035</v>
      </c>
      <c r="P122" s="371">
        <v>2036</v>
      </c>
      <c r="Q122" s="371">
        <v>2037</v>
      </c>
      <c r="R122" s="371">
        <v>2038</v>
      </c>
      <c r="S122" s="371">
        <v>2039</v>
      </c>
      <c r="T122" s="257"/>
    </row>
    <row r="123" spans="2:20" x14ac:dyDescent="0.2">
      <c r="B123" s="250" t="s">
        <v>506</v>
      </c>
      <c r="C123" s="254">
        <v>0</v>
      </c>
      <c r="D123" s="264">
        <v>0</v>
      </c>
      <c r="E123" s="264">
        <v>0</v>
      </c>
      <c r="F123" s="264">
        <v>0</v>
      </c>
      <c r="G123" s="264">
        <v>0</v>
      </c>
      <c r="H123" s="264">
        <v>0</v>
      </c>
      <c r="I123" s="264">
        <v>0</v>
      </c>
      <c r="J123" s="264">
        <v>0</v>
      </c>
      <c r="K123" s="264">
        <v>0</v>
      </c>
      <c r="L123" s="264">
        <v>0</v>
      </c>
      <c r="M123" s="264">
        <v>0</v>
      </c>
      <c r="N123" s="264">
        <v>0</v>
      </c>
      <c r="O123" s="264">
        <v>0</v>
      </c>
      <c r="P123" s="264">
        <v>0</v>
      </c>
      <c r="Q123" s="264">
        <v>0</v>
      </c>
      <c r="R123" s="264">
        <v>0</v>
      </c>
      <c r="S123" s="264">
        <v>0</v>
      </c>
      <c r="T123" s="257"/>
    </row>
    <row r="124" spans="2:20" x14ac:dyDescent="0.2">
      <c r="B124" s="250" t="s">
        <v>507</v>
      </c>
      <c r="C124" s="254">
        <v>0</v>
      </c>
      <c r="D124" s="264">
        <v>0</v>
      </c>
      <c r="E124" s="264">
        <v>0</v>
      </c>
      <c r="F124" s="264">
        <v>0</v>
      </c>
      <c r="G124" s="264">
        <v>0</v>
      </c>
      <c r="H124" s="264">
        <v>0</v>
      </c>
      <c r="I124" s="264">
        <v>0</v>
      </c>
      <c r="J124" s="264">
        <v>0</v>
      </c>
      <c r="K124" s="264">
        <v>0</v>
      </c>
      <c r="L124" s="264">
        <v>0</v>
      </c>
      <c r="M124" s="264">
        <v>0</v>
      </c>
      <c r="N124" s="264">
        <v>0</v>
      </c>
      <c r="O124" s="264">
        <v>0</v>
      </c>
      <c r="P124" s="264">
        <v>0</v>
      </c>
      <c r="Q124" s="264">
        <v>0</v>
      </c>
      <c r="R124" s="264">
        <v>0</v>
      </c>
      <c r="S124" s="264">
        <v>0</v>
      </c>
      <c r="T124" s="257"/>
    </row>
    <row r="125" spans="2:20" x14ac:dyDescent="0.2">
      <c r="B125" s="250" t="s">
        <v>508</v>
      </c>
      <c r="C125" s="254">
        <v>0</v>
      </c>
      <c r="D125" s="264">
        <v>0</v>
      </c>
      <c r="E125" s="264">
        <v>0</v>
      </c>
      <c r="F125" s="264">
        <v>0</v>
      </c>
      <c r="G125" s="264">
        <v>0</v>
      </c>
      <c r="H125" s="264">
        <v>0</v>
      </c>
      <c r="I125" s="264">
        <v>0</v>
      </c>
      <c r="J125" s="264">
        <v>0</v>
      </c>
      <c r="K125" s="264">
        <v>0</v>
      </c>
      <c r="L125" s="264">
        <v>0</v>
      </c>
      <c r="M125" s="264">
        <v>0</v>
      </c>
      <c r="N125" s="264">
        <v>0</v>
      </c>
      <c r="O125" s="264">
        <v>0</v>
      </c>
      <c r="P125" s="264">
        <v>0</v>
      </c>
      <c r="Q125" s="264">
        <v>0</v>
      </c>
      <c r="R125" s="264">
        <v>0</v>
      </c>
      <c r="S125" s="264">
        <v>0</v>
      </c>
      <c r="T125" s="257"/>
    </row>
    <row r="126" spans="2:20" x14ac:dyDescent="0.2">
      <c r="B126" s="250" t="s">
        <v>509</v>
      </c>
      <c r="C126" s="254">
        <v>0</v>
      </c>
      <c r="D126" s="264">
        <v>0</v>
      </c>
      <c r="E126" s="264">
        <v>0</v>
      </c>
      <c r="F126" s="264">
        <v>0</v>
      </c>
      <c r="G126" s="264">
        <v>0</v>
      </c>
      <c r="H126" s="264">
        <v>0</v>
      </c>
      <c r="I126" s="264">
        <v>0</v>
      </c>
      <c r="J126" s="264">
        <v>0</v>
      </c>
      <c r="K126" s="264">
        <v>0</v>
      </c>
      <c r="L126" s="264">
        <v>0</v>
      </c>
      <c r="M126" s="264">
        <v>0</v>
      </c>
      <c r="N126" s="264">
        <v>0</v>
      </c>
      <c r="O126" s="264">
        <v>0</v>
      </c>
      <c r="P126" s="264">
        <v>0</v>
      </c>
      <c r="Q126" s="264">
        <v>0</v>
      </c>
      <c r="R126" s="264">
        <v>0</v>
      </c>
      <c r="S126" s="264">
        <v>0</v>
      </c>
      <c r="T126" s="257"/>
    </row>
    <row r="127" spans="2:20" x14ac:dyDescent="0.2">
      <c r="B127" s="250" t="s">
        <v>510</v>
      </c>
      <c r="C127" s="254">
        <v>0</v>
      </c>
      <c r="D127" s="264">
        <v>0</v>
      </c>
      <c r="E127" s="264">
        <v>0</v>
      </c>
      <c r="F127" s="264">
        <v>0</v>
      </c>
      <c r="G127" s="264">
        <v>0</v>
      </c>
      <c r="H127" s="264">
        <v>0</v>
      </c>
      <c r="I127" s="264">
        <v>0</v>
      </c>
      <c r="J127" s="264">
        <v>0</v>
      </c>
      <c r="K127" s="264">
        <v>0</v>
      </c>
      <c r="L127" s="264">
        <v>0</v>
      </c>
      <c r="M127" s="264">
        <v>0</v>
      </c>
      <c r="N127" s="264">
        <v>0</v>
      </c>
      <c r="O127" s="264">
        <v>0</v>
      </c>
      <c r="P127" s="264">
        <v>0</v>
      </c>
      <c r="Q127" s="264">
        <v>0</v>
      </c>
      <c r="R127" s="264">
        <v>0</v>
      </c>
      <c r="S127" s="264">
        <v>0</v>
      </c>
      <c r="T127" s="257"/>
    </row>
    <row r="128" spans="2:20" x14ac:dyDescent="0.2">
      <c r="B128" s="250" t="s">
        <v>511</v>
      </c>
      <c r="C128" s="254">
        <v>0</v>
      </c>
      <c r="D128" s="264">
        <v>0</v>
      </c>
      <c r="E128" s="264">
        <v>0</v>
      </c>
      <c r="F128" s="264">
        <v>0</v>
      </c>
      <c r="G128" s="264">
        <v>0</v>
      </c>
      <c r="H128" s="264">
        <v>0</v>
      </c>
      <c r="I128" s="264">
        <v>0</v>
      </c>
      <c r="J128" s="264">
        <v>0</v>
      </c>
      <c r="K128" s="264">
        <v>0</v>
      </c>
      <c r="L128" s="264">
        <v>0</v>
      </c>
      <c r="M128" s="264">
        <v>0</v>
      </c>
      <c r="N128" s="264">
        <v>0</v>
      </c>
      <c r="O128" s="264">
        <v>0</v>
      </c>
      <c r="P128" s="264">
        <v>0</v>
      </c>
      <c r="Q128" s="264">
        <v>0</v>
      </c>
      <c r="R128" s="264">
        <v>0</v>
      </c>
      <c r="S128" s="264">
        <v>0</v>
      </c>
      <c r="T128" s="257"/>
    </row>
    <row r="129" spans="2:20" x14ac:dyDescent="0.2">
      <c r="B129" s="349" t="s">
        <v>612</v>
      </c>
      <c r="C129" s="254">
        <v>-413575.16338717006</v>
      </c>
      <c r="D129" s="264">
        <v>0</v>
      </c>
      <c r="E129" s="264">
        <v>0</v>
      </c>
      <c r="F129" s="264">
        <v>0</v>
      </c>
      <c r="G129" s="264">
        <v>-4544.7820152435452</v>
      </c>
      <c r="H129" s="264">
        <v>-9089.5640304852277</v>
      </c>
      <c r="I129" s="264">
        <v>-13634.346045730636</v>
      </c>
      <c r="J129" s="264">
        <v>-18179.128060974181</v>
      </c>
      <c r="K129" s="264">
        <v>-22723.910076217726</v>
      </c>
      <c r="L129" s="264">
        <v>-27268.692091463134</v>
      </c>
      <c r="M129" s="264">
        <v>-31813.474106704816</v>
      </c>
      <c r="N129" s="264">
        <v>-36358.256121948361</v>
      </c>
      <c r="O129" s="264">
        <v>-40903.038137191907</v>
      </c>
      <c r="P129" s="264">
        <v>-45447.820152437314</v>
      </c>
      <c r="Q129" s="264">
        <v>-49992.60216768086</v>
      </c>
      <c r="R129" s="264">
        <v>-54537.384182926267</v>
      </c>
      <c r="S129" s="264">
        <v>-59082.166198166087</v>
      </c>
      <c r="T129" s="257"/>
    </row>
    <row r="130" spans="2:20" x14ac:dyDescent="0.2">
      <c r="B130" s="349" t="s">
        <v>613</v>
      </c>
      <c r="C130" s="254">
        <v>0</v>
      </c>
      <c r="D130" s="264">
        <v>0</v>
      </c>
      <c r="E130" s="264">
        <v>0</v>
      </c>
      <c r="F130" s="264">
        <v>0</v>
      </c>
      <c r="G130" s="264">
        <v>0</v>
      </c>
      <c r="H130" s="264">
        <v>0</v>
      </c>
      <c r="I130" s="264">
        <v>0</v>
      </c>
      <c r="J130" s="264">
        <v>0</v>
      </c>
      <c r="K130" s="264">
        <v>0</v>
      </c>
      <c r="L130" s="264">
        <v>0</v>
      </c>
      <c r="M130" s="264">
        <v>0</v>
      </c>
      <c r="N130" s="264">
        <v>0</v>
      </c>
      <c r="O130" s="264">
        <v>0</v>
      </c>
      <c r="P130" s="264">
        <v>0</v>
      </c>
      <c r="Q130" s="264">
        <v>0</v>
      </c>
      <c r="R130" s="264">
        <v>0</v>
      </c>
      <c r="S130" s="264">
        <v>0</v>
      </c>
      <c r="T130" s="257"/>
    </row>
    <row r="131" spans="2:20" x14ac:dyDescent="0.2">
      <c r="B131" s="349" t="s">
        <v>614</v>
      </c>
      <c r="C131" s="254">
        <v>-324951.91408992279</v>
      </c>
      <c r="D131" s="264">
        <v>0</v>
      </c>
      <c r="E131" s="264">
        <v>0</v>
      </c>
      <c r="F131" s="264">
        <v>0</v>
      </c>
      <c r="G131" s="264">
        <v>-3570.9001548336819</v>
      </c>
      <c r="H131" s="264">
        <v>-7141.8003096682951</v>
      </c>
      <c r="I131" s="264">
        <v>-10712.700464502908</v>
      </c>
      <c r="J131" s="264">
        <v>-14283.600619337521</v>
      </c>
      <c r="K131" s="264">
        <v>-17854.500774171203</v>
      </c>
      <c r="L131" s="264">
        <v>-21425.400929006748</v>
      </c>
      <c r="M131" s="264">
        <v>-24996.30108384043</v>
      </c>
      <c r="N131" s="264">
        <v>-28567.201238674112</v>
      </c>
      <c r="O131" s="264">
        <v>-32138.101393507794</v>
      </c>
      <c r="P131" s="264">
        <v>-35709.001548344269</v>
      </c>
      <c r="Q131" s="264">
        <v>-39279.901703177951</v>
      </c>
      <c r="R131" s="264">
        <v>-42850.801858012564</v>
      </c>
      <c r="S131" s="264">
        <v>-46421.702012845315</v>
      </c>
      <c r="T131" s="257"/>
    </row>
    <row r="132" spans="2:20" x14ac:dyDescent="0.2">
      <c r="B132" s="349" t="s">
        <v>615</v>
      </c>
      <c r="C132" s="254">
        <v>0</v>
      </c>
      <c r="D132" s="264">
        <v>0</v>
      </c>
      <c r="E132" s="264">
        <v>0</v>
      </c>
      <c r="F132" s="264">
        <v>0</v>
      </c>
      <c r="G132" s="264">
        <v>0</v>
      </c>
      <c r="H132" s="264">
        <v>0</v>
      </c>
      <c r="I132" s="264">
        <v>0</v>
      </c>
      <c r="J132" s="264">
        <v>0</v>
      </c>
      <c r="K132" s="264">
        <v>0</v>
      </c>
      <c r="L132" s="264">
        <v>0</v>
      </c>
      <c r="M132" s="264">
        <v>0</v>
      </c>
      <c r="N132" s="264">
        <v>0</v>
      </c>
      <c r="O132" s="264">
        <v>0</v>
      </c>
      <c r="P132" s="264">
        <v>0</v>
      </c>
      <c r="Q132" s="264">
        <v>0</v>
      </c>
      <c r="R132" s="264">
        <v>0</v>
      </c>
      <c r="S132" s="264">
        <v>0</v>
      </c>
      <c r="T132" s="257"/>
    </row>
    <row r="133" spans="2:20" x14ac:dyDescent="0.2">
      <c r="B133" s="349" t="s">
        <v>616</v>
      </c>
      <c r="C133" s="254">
        <v>0</v>
      </c>
      <c r="D133" s="264">
        <v>0</v>
      </c>
      <c r="E133" s="264">
        <v>0</v>
      </c>
      <c r="F133" s="264">
        <v>0</v>
      </c>
      <c r="G133" s="264">
        <v>0</v>
      </c>
      <c r="H133" s="264">
        <v>0</v>
      </c>
      <c r="I133" s="264">
        <v>0</v>
      </c>
      <c r="J133" s="264">
        <v>0</v>
      </c>
      <c r="K133" s="264">
        <v>0</v>
      </c>
      <c r="L133" s="264">
        <v>0</v>
      </c>
      <c r="M133" s="264">
        <v>0</v>
      </c>
      <c r="N133" s="264">
        <v>0</v>
      </c>
      <c r="O133" s="264">
        <v>0</v>
      </c>
      <c r="P133" s="264">
        <v>0</v>
      </c>
      <c r="Q133" s="264">
        <v>0</v>
      </c>
      <c r="R133" s="264">
        <v>0</v>
      </c>
      <c r="S133" s="264">
        <v>0</v>
      </c>
      <c r="T133" s="257"/>
    </row>
    <row r="134" spans="2:20" x14ac:dyDescent="0.2">
      <c r="B134" s="349" t="s">
        <v>617</v>
      </c>
      <c r="C134" s="254">
        <v>0</v>
      </c>
      <c r="D134" s="264">
        <v>0</v>
      </c>
      <c r="E134" s="264">
        <v>0</v>
      </c>
      <c r="F134" s="264">
        <v>0</v>
      </c>
      <c r="G134" s="264">
        <v>0</v>
      </c>
      <c r="H134" s="264">
        <v>0</v>
      </c>
      <c r="I134" s="264">
        <v>0</v>
      </c>
      <c r="J134" s="264">
        <v>0</v>
      </c>
      <c r="K134" s="264">
        <v>0</v>
      </c>
      <c r="L134" s="264">
        <v>0</v>
      </c>
      <c r="M134" s="264">
        <v>0</v>
      </c>
      <c r="N134" s="264">
        <v>0</v>
      </c>
      <c r="O134" s="264">
        <v>0</v>
      </c>
      <c r="P134" s="264">
        <v>0</v>
      </c>
      <c r="Q134" s="264">
        <v>0</v>
      </c>
      <c r="R134" s="264">
        <v>0</v>
      </c>
      <c r="S134" s="264">
        <v>0</v>
      </c>
      <c r="T134" s="257"/>
    </row>
    <row r="135" spans="2:20" x14ac:dyDescent="0.2">
      <c r="B135" s="349" t="s">
        <v>618</v>
      </c>
      <c r="C135" s="254">
        <v>0</v>
      </c>
      <c r="D135" s="264">
        <v>0</v>
      </c>
      <c r="E135" s="264">
        <v>0</v>
      </c>
      <c r="F135" s="264">
        <v>0</v>
      </c>
      <c r="G135" s="264">
        <v>0</v>
      </c>
      <c r="H135" s="264">
        <v>0</v>
      </c>
      <c r="I135" s="264">
        <v>0</v>
      </c>
      <c r="J135" s="264">
        <v>0</v>
      </c>
      <c r="K135" s="264">
        <v>0</v>
      </c>
      <c r="L135" s="264">
        <v>0</v>
      </c>
      <c r="M135" s="264">
        <v>0</v>
      </c>
      <c r="N135" s="264">
        <v>0</v>
      </c>
      <c r="O135" s="264">
        <v>0</v>
      </c>
      <c r="P135" s="264">
        <v>0</v>
      </c>
      <c r="Q135" s="264">
        <v>0</v>
      </c>
      <c r="R135" s="264">
        <v>0</v>
      </c>
      <c r="S135" s="264">
        <v>0</v>
      </c>
      <c r="T135" s="257"/>
    </row>
    <row r="136" spans="2:20" x14ac:dyDescent="0.2">
      <c r="B136" s="349" t="s">
        <v>619</v>
      </c>
      <c r="C136" s="254">
        <v>0</v>
      </c>
      <c r="D136" s="264">
        <v>0</v>
      </c>
      <c r="E136" s="264">
        <v>0</v>
      </c>
      <c r="F136" s="264">
        <v>0</v>
      </c>
      <c r="G136" s="264">
        <v>0</v>
      </c>
      <c r="H136" s="264">
        <v>0</v>
      </c>
      <c r="I136" s="264">
        <v>0</v>
      </c>
      <c r="J136" s="264">
        <v>0</v>
      </c>
      <c r="K136" s="264">
        <v>0</v>
      </c>
      <c r="L136" s="264">
        <v>0</v>
      </c>
      <c r="M136" s="264">
        <v>0</v>
      </c>
      <c r="N136" s="264">
        <v>0</v>
      </c>
      <c r="O136" s="264">
        <v>0</v>
      </c>
      <c r="P136" s="264">
        <v>0</v>
      </c>
      <c r="Q136" s="264">
        <v>0</v>
      </c>
      <c r="R136" s="264">
        <v>0</v>
      </c>
      <c r="S136" s="264">
        <v>0</v>
      </c>
      <c r="T136" s="257"/>
    </row>
    <row r="137" spans="2:20" x14ac:dyDescent="0.2">
      <c r="B137" s="265"/>
      <c r="C137" s="266"/>
      <c r="D137" s="267"/>
      <c r="E137" s="267"/>
      <c r="F137" s="267"/>
      <c r="G137" s="267"/>
      <c r="H137" s="267"/>
      <c r="I137" s="267"/>
      <c r="J137" s="267"/>
      <c r="K137" s="267"/>
      <c r="L137" s="267"/>
      <c r="M137" s="267"/>
      <c r="N137" s="267"/>
      <c r="O137" s="267"/>
      <c r="P137" s="267"/>
      <c r="Q137" s="267"/>
      <c r="R137" s="267"/>
      <c r="S137" s="267"/>
      <c r="T137" s="257"/>
    </row>
    <row r="138" spans="2:20" x14ac:dyDescent="0.2">
      <c r="B138" s="257"/>
      <c r="C138" s="257"/>
      <c r="D138" s="257"/>
      <c r="E138" s="257"/>
      <c r="F138" s="257"/>
      <c r="G138" s="257"/>
      <c r="H138" s="257"/>
      <c r="I138" s="257"/>
      <c r="J138" s="257"/>
      <c r="K138" s="257"/>
      <c r="L138" s="257"/>
      <c r="M138" s="257"/>
      <c r="N138" s="257"/>
      <c r="O138" s="257"/>
      <c r="P138" s="257"/>
      <c r="Q138" s="257"/>
      <c r="R138" s="257"/>
      <c r="S138" s="257"/>
      <c r="T138" s="257"/>
    </row>
    <row r="139" spans="2:20" ht="22.5" x14ac:dyDescent="0.2">
      <c r="B139" s="10" t="s">
        <v>519</v>
      </c>
      <c r="C139" s="369" t="s">
        <v>7</v>
      </c>
      <c r="D139" s="257"/>
      <c r="E139" s="257"/>
      <c r="F139" s="257"/>
      <c r="G139" s="257"/>
      <c r="H139" s="257"/>
      <c r="I139" s="257"/>
      <c r="J139" s="257"/>
      <c r="K139" s="257"/>
      <c r="L139" s="257"/>
      <c r="M139" s="257"/>
      <c r="N139" s="257"/>
      <c r="O139" s="257"/>
      <c r="P139" s="257"/>
      <c r="Q139" s="257"/>
      <c r="R139" s="257"/>
      <c r="S139" s="257"/>
      <c r="T139" s="257"/>
    </row>
    <row r="140" spans="2:20" x14ac:dyDescent="0.2">
      <c r="B140" s="250" t="s">
        <v>506</v>
      </c>
      <c r="C140" s="254">
        <v>0</v>
      </c>
      <c r="D140" s="254">
        <v>0</v>
      </c>
      <c r="E140" s="254">
        <v>0</v>
      </c>
      <c r="F140" s="254">
        <v>0</v>
      </c>
      <c r="G140" s="254">
        <v>0</v>
      </c>
      <c r="H140" s="254">
        <v>0</v>
      </c>
      <c r="I140" s="254">
        <v>0</v>
      </c>
      <c r="J140" s="254">
        <v>0</v>
      </c>
      <c r="K140" s="254">
        <v>0</v>
      </c>
      <c r="L140" s="254">
        <v>0</v>
      </c>
      <c r="M140" s="254">
        <v>0</v>
      </c>
      <c r="N140" s="254">
        <v>0</v>
      </c>
      <c r="O140" s="254">
        <v>0</v>
      </c>
      <c r="P140" s="254">
        <v>0</v>
      </c>
      <c r="Q140" s="254">
        <v>0</v>
      </c>
      <c r="R140" s="254">
        <v>0</v>
      </c>
      <c r="S140" s="254">
        <v>0</v>
      </c>
      <c r="T140" s="257"/>
    </row>
    <row r="141" spans="2:20" x14ac:dyDescent="0.2">
      <c r="B141" s="250" t="s">
        <v>507</v>
      </c>
      <c r="C141" s="254">
        <v>0</v>
      </c>
      <c r="D141" s="254">
        <v>0</v>
      </c>
      <c r="E141" s="254">
        <v>0</v>
      </c>
      <c r="F141" s="254">
        <v>0</v>
      </c>
      <c r="G141" s="254">
        <v>0</v>
      </c>
      <c r="H141" s="254">
        <v>0</v>
      </c>
      <c r="I141" s="254">
        <v>0</v>
      </c>
      <c r="J141" s="254">
        <v>0</v>
      </c>
      <c r="K141" s="254">
        <v>0</v>
      </c>
      <c r="L141" s="254">
        <v>0</v>
      </c>
      <c r="M141" s="254">
        <v>0</v>
      </c>
      <c r="N141" s="254">
        <v>0</v>
      </c>
      <c r="O141" s="254">
        <v>0</v>
      </c>
      <c r="P141" s="254">
        <v>0</v>
      </c>
      <c r="Q141" s="254">
        <v>0</v>
      </c>
      <c r="R141" s="254">
        <v>0</v>
      </c>
      <c r="S141" s="254">
        <v>0</v>
      </c>
      <c r="T141" s="257"/>
    </row>
    <row r="142" spans="2:20" x14ac:dyDescent="0.2">
      <c r="B142" s="250" t="s">
        <v>508</v>
      </c>
      <c r="C142" s="254">
        <v>0</v>
      </c>
      <c r="D142" s="254">
        <v>0</v>
      </c>
      <c r="E142" s="254">
        <v>0</v>
      </c>
      <c r="F142" s="254">
        <v>0</v>
      </c>
      <c r="G142" s="254">
        <v>0</v>
      </c>
      <c r="H142" s="254">
        <v>0</v>
      </c>
      <c r="I142" s="254">
        <v>0</v>
      </c>
      <c r="J142" s="254">
        <v>0</v>
      </c>
      <c r="K142" s="254">
        <v>0</v>
      </c>
      <c r="L142" s="254">
        <v>0</v>
      </c>
      <c r="M142" s="254">
        <v>0</v>
      </c>
      <c r="N142" s="254">
        <v>0</v>
      </c>
      <c r="O142" s="254">
        <v>0</v>
      </c>
      <c r="P142" s="254">
        <v>0</v>
      </c>
      <c r="Q142" s="254">
        <v>0</v>
      </c>
      <c r="R142" s="254">
        <v>0</v>
      </c>
      <c r="S142" s="254">
        <v>0</v>
      </c>
      <c r="T142" s="257"/>
    </row>
    <row r="143" spans="2:20" x14ac:dyDescent="0.2">
      <c r="B143" s="250" t="s">
        <v>509</v>
      </c>
      <c r="C143" s="254">
        <v>0</v>
      </c>
      <c r="D143" s="254">
        <v>0</v>
      </c>
      <c r="E143" s="254">
        <v>0</v>
      </c>
      <c r="F143" s="254">
        <v>0</v>
      </c>
      <c r="G143" s="254">
        <v>0</v>
      </c>
      <c r="H143" s="254">
        <v>0</v>
      </c>
      <c r="I143" s="254">
        <v>0</v>
      </c>
      <c r="J143" s="254">
        <v>0</v>
      </c>
      <c r="K143" s="254">
        <v>0</v>
      </c>
      <c r="L143" s="254">
        <v>0</v>
      </c>
      <c r="M143" s="254">
        <v>0</v>
      </c>
      <c r="N143" s="254">
        <v>0</v>
      </c>
      <c r="O143" s="254">
        <v>0</v>
      </c>
      <c r="P143" s="254">
        <v>0</v>
      </c>
      <c r="Q143" s="254">
        <v>0</v>
      </c>
      <c r="R143" s="254">
        <v>0</v>
      </c>
      <c r="S143" s="254">
        <v>0</v>
      </c>
      <c r="T143" s="257"/>
    </row>
    <row r="144" spans="2:20" x14ac:dyDescent="0.2">
      <c r="B144" s="250" t="s">
        <v>510</v>
      </c>
      <c r="C144" s="254">
        <v>0</v>
      </c>
      <c r="D144" s="254">
        <v>0</v>
      </c>
      <c r="E144" s="254">
        <v>0</v>
      </c>
      <c r="F144" s="254">
        <v>0</v>
      </c>
      <c r="G144" s="254">
        <v>0</v>
      </c>
      <c r="H144" s="254">
        <v>0</v>
      </c>
      <c r="I144" s="254">
        <v>0</v>
      </c>
      <c r="J144" s="254">
        <v>0</v>
      </c>
      <c r="K144" s="254">
        <v>0</v>
      </c>
      <c r="L144" s="254">
        <v>0</v>
      </c>
      <c r="M144" s="254">
        <v>0</v>
      </c>
      <c r="N144" s="254">
        <v>0</v>
      </c>
      <c r="O144" s="254">
        <v>0</v>
      </c>
      <c r="P144" s="254">
        <v>0</v>
      </c>
      <c r="Q144" s="254">
        <v>0</v>
      </c>
      <c r="R144" s="254">
        <v>0</v>
      </c>
      <c r="S144" s="254">
        <v>0</v>
      </c>
      <c r="T144" s="257"/>
    </row>
    <row r="145" spans="2:20" x14ac:dyDescent="0.2">
      <c r="B145" s="250" t="s">
        <v>511</v>
      </c>
      <c r="C145" s="254">
        <v>0</v>
      </c>
      <c r="D145" s="254">
        <v>0</v>
      </c>
      <c r="E145" s="254">
        <v>0</v>
      </c>
      <c r="F145" s="254">
        <v>0</v>
      </c>
      <c r="G145" s="254">
        <v>0</v>
      </c>
      <c r="H145" s="254">
        <v>0</v>
      </c>
      <c r="I145" s="254">
        <v>0</v>
      </c>
      <c r="J145" s="254">
        <v>0</v>
      </c>
      <c r="K145" s="254">
        <v>0</v>
      </c>
      <c r="L145" s="254">
        <v>0</v>
      </c>
      <c r="M145" s="254">
        <v>0</v>
      </c>
      <c r="N145" s="254">
        <v>0</v>
      </c>
      <c r="O145" s="254">
        <v>0</v>
      </c>
      <c r="P145" s="254">
        <v>0</v>
      </c>
      <c r="Q145" s="254">
        <v>0</v>
      </c>
      <c r="R145" s="254">
        <v>0</v>
      </c>
      <c r="S145" s="254">
        <v>0</v>
      </c>
      <c r="T145" s="257"/>
    </row>
    <row r="146" spans="2:20" x14ac:dyDescent="0.2">
      <c r="B146" s="349" t="s">
        <v>612</v>
      </c>
      <c r="C146" s="254">
        <v>-1290354.5097679705</v>
      </c>
      <c r="D146" s="254">
        <v>0</v>
      </c>
      <c r="E146" s="254">
        <v>0</v>
      </c>
      <c r="F146" s="254">
        <v>0</v>
      </c>
      <c r="G146" s="254">
        <v>-14179.719887559861</v>
      </c>
      <c r="H146" s="254">
        <v>-28359.439775113911</v>
      </c>
      <c r="I146" s="254">
        <v>-42539.159662679587</v>
      </c>
      <c r="J146" s="254">
        <v>-56718.879550239442</v>
      </c>
      <c r="K146" s="254">
        <v>-70898.599437799305</v>
      </c>
      <c r="L146" s="254">
        <v>-85078.319325364981</v>
      </c>
      <c r="M146" s="254">
        <v>-99258.03921291903</v>
      </c>
      <c r="N146" s="254">
        <v>-113437.75910047888</v>
      </c>
      <c r="O146" s="254">
        <v>-127617.47898803875</v>
      </c>
      <c r="P146" s="254">
        <v>-141797.19887560443</v>
      </c>
      <c r="Q146" s="254">
        <v>-155976.91876316429</v>
      </c>
      <c r="R146" s="254">
        <v>-170156.63865072996</v>
      </c>
      <c r="S146" s="254">
        <v>-184336.3585382782</v>
      </c>
      <c r="T146" s="257"/>
    </row>
    <row r="147" spans="2:20" x14ac:dyDescent="0.2">
      <c r="B147" s="349" t="s">
        <v>613</v>
      </c>
      <c r="C147" s="254">
        <v>0</v>
      </c>
      <c r="D147" s="254">
        <v>0</v>
      </c>
      <c r="E147" s="254">
        <v>0</v>
      </c>
      <c r="F147" s="254">
        <v>0</v>
      </c>
      <c r="G147" s="254">
        <v>0</v>
      </c>
      <c r="H147" s="254">
        <v>0</v>
      </c>
      <c r="I147" s="254">
        <v>0</v>
      </c>
      <c r="J147" s="254">
        <v>0</v>
      </c>
      <c r="K147" s="254">
        <v>0</v>
      </c>
      <c r="L147" s="254">
        <v>0</v>
      </c>
      <c r="M147" s="254">
        <v>0</v>
      </c>
      <c r="N147" s="254">
        <v>0</v>
      </c>
      <c r="O147" s="254">
        <v>0</v>
      </c>
      <c r="P147" s="254">
        <v>0</v>
      </c>
      <c r="Q147" s="254">
        <v>0</v>
      </c>
      <c r="R147" s="254">
        <v>0</v>
      </c>
      <c r="S147" s="254">
        <v>0</v>
      </c>
      <c r="T147" s="257"/>
    </row>
    <row r="148" spans="2:20" x14ac:dyDescent="0.2">
      <c r="B148" s="349" t="s">
        <v>614</v>
      </c>
      <c r="C148" s="254">
        <v>-1013849.9719605593</v>
      </c>
      <c r="D148" s="254">
        <v>0</v>
      </c>
      <c r="E148" s="254">
        <v>0</v>
      </c>
      <c r="F148" s="254">
        <v>0</v>
      </c>
      <c r="G148" s="254">
        <v>-11141.208483081087</v>
      </c>
      <c r="H148" s="254">
        <v>-22282.416966165081</v>
      </c>
      <c r="I148" s="254">
        <v>-33423.625449249077</v>
      </c>
      <c r="J148" s="254">
        <v>-44564.833932333066</v>
      </c>
      <c r="K148" s="254">
        <v>-55706.042415414158</v>
      </c>
      <c r="L148" s="254">
        <v>-66847.25089850105</v>
      </c>
      <c r="M148" s="254">
        <v>-77988.459381582143</v>
      </c>
      <c r="N148" s="254">
        <v>-89129.667864663235</v>
      </c>
      <c r="O148" s="254">
        <v>-100270.87634774431</v>
      </c>
      <c r="P148" s="254">
        <v>-111412.08483083412</v>
      </c>
      <c r="Q148" s="254">
        <v>-122553.29331391522</v>
      </c>
      <c r="R148" s="254">
        <v>-133694.50179699922</v>
      </c>
      <c r="S148" s="254">
        <v>-144835.71028007739</v>
      </c>
      <c r="T148" s="257"/>
    </row>
    <row r="149" spans="2:20" x14ac:dyDescent="0.2">
      <c r="B149" s="349" t="s">
        <v>615</v>
      </c>
      <c r="C149" s="254">
        <v>0</v>
      </c>
      <c r="D149" s="254">
        <v>0</v>
      </c>
      <c r="E149" s="254">
        <v>0</v>
      </c>
      <c r="F149" s="254">
        <v>0</v>
      </c>
      <c r="G149" s="254">
        <v>0</v>
      </c>
      <c r="H149" s="254">
        <v>0</v>
      </c>
      <c r="I149" s="254">
        <v>0</v>
      </c>
      <c r="J149" s="254">
        <v>0</v>
      </c>
      <c r="K149" s="254">
        <v>0</v>
      </c>
      <c r="L149" s="254">
        <v>0</v>
      </c>
      <c r="M149" s="254">
        <v>0</v>
      </c>
      <c r="N149" s="254">
        <v>0</v>
      </c>
      <c r="O149" s="254">
        <v>0</v>
      </c>
      <c r="P149" s="254">
        <v>0</v>
      </c>
      <c r="Q149" s="254">
        <v>0</v>
      </c>
      <c r="R149" s="254">
        <v>0</v>
      </c>
      <c r="S149" s="254">
        <v>0</v>
      </c>
      <c r="T149" s="257"/>
    </row>
    <row r="150" spans="2:20" x14ac:dyDescent="0.2">
      <c r="B150" s="349" t="s">
        <v>616</v>
      </c>
      <c r="C150" s="254">
        <v>0</v>
      </c>
      <c r="D150" s="254">
        <v>0</v>
      </c>
      <c r="E150" s="254">
        <v>0</v>
      </c>
      <c r="F150" s="254">
        <v>0</v>
      </c>
      <c r="G150" s="254">
        <v>0</v>
      </c>
      <c r="H150" s="254">
        <v>0</v>
      </c>
      <c r="I150" s="254">
        <v>0</v>
      </c>
      <c r="J150" s="254">
        <v>0</v>
      </c>
      <c r="K150" s="254">
        <v>0</v>
      </c>
      <c r="L150" s="254">
        <v>0</v>
      </c>
      <c r="M150" s="254">
        <v>0</v>
      </c>
      <c r="N150" s="254">
        <v>0</v>
      </c>
      <c r="O150" s="254">
        <v>0</v>
      </c>
      <c r="P150" s="254">
        <v>0</v>
      </c>
      <c r="Q150" s="254">
        <v>0</v>
      </c>
      <c r="R150" s="254">
        <v>0</v>
      </c>
      <c r="S150" s="254">
        <v>0</v>
      </c>
      <c r="T150" s="257"/>
    </row>
    <row r="151" spans="2:20" x14ac:dyDescent="0.2">
      <c r="B151" s="349" t="s">
        <v>617</v>
      </c>
      <c r="C151" s="254">
        <v>0</v>
      </c>
      <c r="D151" s="254">
        <v>0</v>
      </c>
      <c r="E151" s="254">
        <v>0</v>
      </c>
      <c r="F151" s="254">
        <v>0</v>
      </c>
      <c r="G151" s="254">
        <v>0</v>
      </c>
      <c r="H151" s="254">
        <v>0</v>
      </c>
      <c r="I151" s="254">
        <v>0</v>
      </c>
      <c r="J151" s="254">
        <v>0</v>
      </c>
      <c r="K151" s="254">
        <v>0</v>
      </c>
      <c r="L151" s="254">
        <v>0</v>
      </c>
      <c r="M151" s="254">
        <v>0</v>
      </c>
      <c r="N151" s="254">
        <v>0</v>
      </c>
      <c r="O151" s="254">
        <v>0</v>
      </c>
      <c r="P151" s="254">
        <v>0</v>
      </c>
      <c r="Q151" s="254">
        <v>0</v>
      </c>
      <c r="R151" s="254">
        <v>0</v>
      </c>
      <c r="S151" s="254">
        <v>0</v>
      </c>
      <c r="T151" s="257"/>
    </row>
    <row r="152" spans="2:20" x14ac:dyDescent="0.2">
      <c r="B152" s="349" t="s">
        <v>618</v>
      </c>
      <c r="C152" s="254">
        <v>0</v>
      </c>
      <c r="D152" s="254">
        <v>0</v>
      </c>
      <c r="E152" s="254">
        <v>0</v>
      </c>
      <c r="F152" s="254">
        <v>0</v>
      </c>
      <c r="G152" s="254">
        <v>0</v>
      </c>
      <c r="H152" s="254">
        <v>0</v>
      </c>
      <c r="I152" s="254">
        <v>0</v>
      </c>
      <c r="J152" s="254">
        <v>0</v>
      </c>
      <c r="K152" s="254">
        <v>0</v>
      </c>
      <c r="L152" s="254">
        <v>0</v>
      </c>
      <c r="M152" s="254">
        <v>0</v>
      </c>
      <c r="N152" s="254">
        <v>0</v>
      </c>
      <c r="O152" s="254">
        <v>0</v>
      </c>
      <c r="P152" s="254">
        <v>0</v>
      </c>
      <c r="Q152" s="254">
        <v>0</v>
      </c>
      <c r="R152" s="254">
        <v>0</v>
      </c>
      <c r="S152" s="254">
        <v>0</v>
      </c>
      <c r="T152" s="257"/>
    </row>
    <row r="153" spans="2:20" x14ac:dyDescent="0.2">
      <c r="B153" s="349" t="s">
        <v>619</v>
      </c>
      <c r="C153" s="254">
        <v>0</v>
      </c>
      <c r="D153" s="254">
        <v>0</v>
      </c>
      <c r="E153" s="254">
        <v>0</v>
      </c>
      <c r="F153" s="254">
        <v>0</v>
      </c>
      <c r="G153" s="254">
        <v>0</v>
      </c>
      <c r="H153" s="254">
        <v>0</v>
      </c>
      <c r="I153" s="254">
        <v>0</v>
      </c>
      <c r="J153" s="254">
        <v>0</v>
      </c>
      <c r="K153" s="254">
        <v>0</v>
      </c>
      <c r="L153" s="254">
        <v>0</v>
      </c>
      <c r="M153" s="254">
        <v>0</v>
      </c>
      <c r="N153" s="254">
        <v>0</v>
      </c>
      <c r="O153" s="254">
        <v>0</v>
      </c>
      <c r="P153" s="254">
        <v>0</v>
      </c>
      <c r="Q153" s="254">
        <v>0</v>
      </c>
      <c r="R153" s="254">
        <v>0</v>
      </c>
      <c r="S153" s="254">
        <v>0</v>
      </c>
      <c r="T153" s="257"/>
    </row>
    <row r="154" spans="2:20" x14ac:dyDescent="0.2">
      <c r="B154" s="268" t="s">
        <v>7</v>
      </c>
      <c r="C154" s="269">
        <v>-2304204.4817285296</v>
      </c>
      <c r="D154" s="270">
        <v>0</v>
      </c>
      <c r="E154" s="270">
        <v>0</v>
      </c>
      <c r="F154" s="270">
        <v>0</v>
      </c>
      <c r="G154" s="270">
        <v>-25320.928370640948</v>
      </c>
      <c r="H154" s="270">
        <v>-50641.856741278993</v>
      </c>
      <c r="I154" s="270">
        <v>-75962.785111928664</v>
      </c>
      <c r="J154" s="270">
        <v>-101283.71348257251</v>
      </c>
      <c r="K154" s="270">
        <v>-126604.64185321346</v>
      </c>
      <c r="L154" s="270">
        <v>-151925.57022386603</v>
      </c>
      <c r="M154" s="270">
        <v>-177246.49859450117</v>
      </c>
      <c r="N154" s="270">
        <v>-202567.42696514213</v>
      </c>
      <c r="O154" s="270">
        <v>-227888.35533578307</v>
      </c>
      <c r="P154" s="270">
        <v>-253209.28370643855</v>
      </c>
      <c r="Q154" s="270">
        <v>-278530.21207707952</v>
      </c>
      <c r="R154" s="270">
        <v>-303851.14044772915</v>
      </c>
      <c r="S154" s="270">
        <v>-329172.06881835556</v>
      </c>
      <c r="T154" s="257"/>
    </row>
    <row r="155" spans="2:20" x14ac:dyDescent="0.2">
      <c r="B155" s="257"/>
      <c r="C155" s="257"/>
      <c r="D155" s="257"/>
      <c r="E155" s="257"/>
      <c r="F155" s="257"/>
      <c r="G155" s="257"/>
      <c r="H155" s="257"/>
      <c r="I155" s="257"/>
      <c r="J155" s="257"/>
      <c r="K155" s="257"/>
      <c r="L155" s="257"/>
      <c r="M155" s="257"/>
      <c r="N155" s="257"/>
      <c r="O155" s="257"/>
      <c r="P155" s="257"/>
      <c r="Q155" s="257"/>
      <c r="R155" s="257"/>
      <c r="S155" s="257"/>
      <c r="T155" s="257"/>
    </row>
    <row r="156" spans="2:20" x14ac:dyDescent="0.2">
      <c r="B156" s="257"/>
      <c r="C156" s="257"/>
      <c r="D156" s="257"/>
      <c r="E156" s="257"/>
      <c r="F156" s="257"/>
      <c r="G156" s="257"/>
      <c r="H156" s="257"/>
      <c r="I156" s="257"/>
      <c r="J156" s="257"/>
      <c r="K156" s="257"/>
      <c r="L156" s="257"/>
      <c r="M156" s="257"/>
      <c r="N156" s="257"/>
      <c r="O156" s="257"/>
      <c r="P156" s="257"/>
      <c r="Q156" s="257"/>
      <c r="R156" s="257"/>
      <c r="S156" s="257"/>
      <c r="T156" s="257"/>
    </row>
    <row r="157" spans="2:20" ht="22.5" x14ac:dyDescent="0.2">
      <c r="B157" s="10" t="s">
        <v>520</v>
      </c>
      <c r="C157" s="251" t="s">
        <v>7</v>
      </c>
      <c r="D157" s="257"/>
      <c r="E157" s="257"/>
      <c r="F157" s="257"/>
      <c r="G157" s="257"/>
      <c r="H157" s="257"/>
      <c r="I157" s="257"/>
      <c r="J157" s="257"/>
      <c r="K157" s="257"/>
      <c r="L157" s="257"/>
      <c r="M157" s="257"/>
      <c r="N157" s="257"/>
      <c r="O157" s="257"/>
      <c r="P157" s="257"/>
      <c r="Q157" s="257"/>
      <c r="R157" s="257"/>
      <c r="S157" s="257"/>
      <c r="T157" s="257"/>
    </row>
    <row r="158" spans="2:20" x14ac:dyDescent="0.2">
      <c r="B158" s="271" t="s">
        <v>7</v>
      </c>
      <c r="C158" s="262">
        <v>1533494.6778167663</v>
      </c>
      <c r="D158" s="263">
        <v>0</v>
      </c>
      <c r="E158" s="263">
        <v>0</v>
      </c>
      <c r="F158" s="263">
        <v>0</v>
      </c>
      <c r="G158" s="263">
        <v>269886.69928668952</v>
      </c>
      <c r="H158" s="263">
        <v>244565.77091605149</v>
      </c>
      <c r="I158" s="263">
        <v>219244.84254540183</v>
      </c>
      <c r="J158" s="263">
        <v>193923.91417475796</v>
      </c>
      <c r="K158" s="263">
        <v>168602.98580411702</v>
      </c>
      <c r="L158" s="263">
        <v>143282.05743346445</v>
      </c>
      <c r="M158" s="263">
        <v>117961.12906282931</v>
      </c>
      <c r="N158" s="263">
        <v>92640.200692188344</v>
      </c>
      <c r="O158" s="263">
        <v>67319.272321547411</v>
      </c>
      <c r="P158" s="263">
        <v>41998.343950891925</v>
      </c>
      <c r="Q158" s="263">
        <v>16677.415580250963</v>
      </c>
      <c r="R158" s="263">
        <v>-8643.5127903986722</v>
      </c>
      <c r="S158" s="263">
        <v>-33964.441161025083</v>
      </c>
      <c r="T158" s="257"/>
    </row>
    <row r="159" spans="2:20" x14ac:dyDescent="0.2">
      <c r="B159" s="257"/>
      <c r="C159" s="257"/>
      <c r="D159" s="257"/>
      <c r="E159" s="257"/>
      <c r="F159" s="257"/>
      <c r="G159" s="257"/>
      <c r="H159" s="257"/>
      <c r="I159" s="257"/>
      <c r="J159" s="257"/>
      <c r="K159" s="257"/>
      <c r="L159" s="257"/>
      <c r="M159" s="257"/>
      <c r="N159" s="257"/>
      <c r="O159" s="257"/>
      <c r="P159" s="257"/>
      <c r="Q159" s="257"/>
      <c r="R159" s="257"/>
      <c r="S159" s="257"/>
      <c r="T159" s="257"/>
    </row>
    <row r="160" spans="2:20" x14ac:dyDescent="0.2">
      <c r="B160" s="257"/>
      <c r="C160" s="257"/>
      <c r="D160" s="257"/>
      <c r="E160" s="257"/>
      <c r="F160" s="257"/>
      <c r="G160" s="257"/>
      <c r="H160" s="257"/>
      <c r="I160" s="257"/>
      <c r="J160" s="257"/>
      <c r="K160" s="257"/>
      <c r="L160" s="257"/>
      <c r="M160" s="257"/>
      <c r="N160" s="257"/>
      <c r="O160" s="257"/>
      <c r="P160" s="257"/>
      <c r="Q160" s="257"/>
      <c r="R160" s="257"/>
      <c r="S160" s="257"/>
      <c r="T160" s="257"/>
    </row>
    <row r="161" spans="2:20" x14ac:dyDescent="0.2">
      <c r="B161" s="257"/>
      <c r="C161" s="257"/>
      <c r="D161" s="257"/>
      <c r="E161" s="257"/>
      <c r="F161" s="257"/>
      <c r="G161" s="257"/>
      <c r="H161" s="257"/>
      <c r="I161" s="257"/>
      <c r="J161" s="257"/>
      <c r="K161" s="257"/>
      <c r="L161" s="257"/>
      <c r="M161" s="257"/>
      <c r="N161" s="257"/>
      <c r="O161" s="257"/>
      <c r="P161" s="257"/>
      <c r="Q161" s="257"/>
      <c r="R161" s="257"/>
      <c r="S161" s="257"/>
      <c r="T161" s="257"/>
    </row>
    <row r="162" spans="2:20" x14ac:dyDescent="0.2">
      <c r="B162" s="222" t="s">
        <v>522</v>
      </c>
      <c r="C162" s="257"/>
      <c r="D162" s="257"/>
      <c r="E162" s="257"/>
      <c r="F162" s="257"/>
      <c r="G162" s="257"/>
      <c r="H162" s="257"/>
      <c r="I162" s="257"/>
      <c r="J162" s="257"/>
      <c r="K162" s="257"/>
      <c r="L162" s="257"/>
      <c r="M162" s="257"/>
      <c r="N162" s="257"/>
      <c r="O162" s="257"/>
      <c r="P162" s="257"/>
      <c r="Q162" s="257"/>
      <c r="R162" s="257"/>
      <c r="S162" s="257"/>
      <c r="T162" s="257"/>
    </row>
    <row r="163" spans="2:20" x14ac:dyDescent="0.2">
      <c r="B163" s="257"/>
      <c r="C163" s="257"/>
      <c r="D163" s="257"/>
      <c r="E163" s="257"/>
      <c r="F163" s="257"/>
      <c r="G163" s="257"/>
      <c r="H163" s="257"/>
      <c r="I163" s="257"/>
      <c r="J163" s="257"/>
      <c r="K163" s="257"/>
      <c r="L163" s="257"/>
      <c r="M163" s="257"/>
      <c r="N163" s="257"/>
      <c r="O163" s="257"/>
      <c r="P163" s="257"/>
      <c r="Q163" s="257"/>
      <c r="R163" s="257"/>
      <c r="S163" s="257"/>
      <c r="T163" s="257"/>
    </row>
    <row r="164" spans="2:20" x14ac:dyDescent="0.2">
      <c r="B164" s="289"/>
      <c r="C164" s="289"/>
      <c r="D164" s="289" t="s">
        <v>8</v>
      </c>
      <c r="E164" s="289"/>
      <c r="F164" s="289"/>
      <c r="G164" s="289"/>
      <c r="H164" s="289"/>
      <c r="I164" s="289"/>
      <c r="J164" s="289"/>
      <c r="K164" s="289"/>
      <c r="L164" s="289"/>
      <c r="M164" s="289"/>
      <c r="N164" s="289"/>
      <c r="O164" s="289"/>
      <c r="P164" s="289"/>
      <c r="Q164" s="289"/>
      <c r="R164" s="289"/>
      <c r="S164" s="289"/>
      <c r="T164" s="257"/>
    </row>
    <row r="165" spans="2:20" x14ac:dyDescent="0.2">
      <c r="B165" s="290" t="s">
        <v>529</v>
      </c>
      <c r="C165" s="459"/>
      <c r="D165" s="452">
        <v>1</v>
      </c>
      <c r="E165" s="452">
        <v>2</v>
      </c>
      <c r="F165" s="452">
        <v>3</v>
      </c>
      <c r="G165" s="452">
        <v>4</v>
      </c>
      <c r="H165" s="452">
        <v>5</v>
      </c>
      <c r="I165" s="452">
        <v>6</v>
      </c>
      <c r="J165" s="452">
        <v>7</v>
      </c>
      <c r="K165" s="452">
        <v>8</v>
      </c>
      <c r="L165" s="452">
        <v>9</v>
      </c>
      <c r="M165" s="452">
        <v>10</v>
      </c>
      <c r="N165" s="452">
        <v>11</v>
      </c>
      <c r="O165" s="452">
        <v>12</v>
      </c>
      <c r="P165" s="452">
        <v>13</v>
      </c>
      <c r="Q165" s="452">
        <v>14</v>
      </c>
      <c r="R165" s="452">
        <v>15</v>
      </c>
      <c r="S165" s="452">
        <v>16</v>
      </c>
    </row>
    <row r="166" spans="2:20" x14ac:dyDescent="0.2">
      <c r="B166" s="291" t="s">
        <v>32</v>
      </c>
      <c r="C166" s="460" t="s">
        <v>7</v>
      </c>
      <c r="D166" s="453">
        <v>2024</v>
      </c>
      <c r="E166" s="453">
        <v>2025</v>
      </c>
      <c r="F166" s="453">
        <v>2026</v>
      </c>
      <c r="G166" s="453">
        <v>2027</v>
      </c>
      <c r="H166" s="453">
        <v>2028</v>
      </c>
      <c r="I166" s="453">
        <v>2029</v>
      </c>
      <c r="J166" s="453">
        <v>2030</v>
      </c>
      <c r="K166" s="453">
        <v>2031</v>
      </c>
      <c r="L166" s="453">
        <v>2032</v>
      </c>
      <c r="M166" s="453">
        <v>2033</v>
      </c>
      <c r="N166" s="453">
        <v>2034</v>
      </c>
      <c r="O166" s="453">
        <v>2035</v>
      </c>
      <c r="P166" s="453">
        <v>2036</v>
      </c>
      <c r="Q166" s="453">
        <v>2037</v>
      </c>
      <c r="R166" s="453">
        <v>2038</v>
      </c>
      <c r="S166" s="453">
        <v>2039</v>
      </c>
    </row>
    <row r="167" spans="2:20" x14ac:dyDescent="0.2">
      <c r="B167" s="289" t="s">
        <v>523</v>
      </c>
      <c r="C167" s="299">
        <v>0</v>
      </c>
      <c r="D167" s="361">
        <v>0</v>
      </c>
      <c r="E167" s="361">
        <v>0</v>
      </c>
      <c r="F167" s="361">
        <v>0</v>
      </c>
      <c r="G167" s="361">
        <v>0</v>
      </c>
      <c r="H167" s="361">
        <v>0</v>
      </c>
      <c r="I167" s="361">
        <v>0</v>
      </c>
      <c r="J167" s="361">
        <v>0</v>
      </c>
      <c r="K167" s="361">
        <v>0</v>
      </c>
      <c r="L167" s="361">
        <v>0</v>
      </c>
      <c r="M167" s="361">
        <v>0</v>
      </c>
      <c r="N167" s="361">
        <v>0</v>
      </c>
      <c r="O167" s="361">
        <v>0</v>
      </c>
      <c r="P167" s="361">
        <v>0</v>
      </c>
      <c r="Q167" s="361">
        <v>0</v>
      </c>
      <c r="R167" s="361">
        <v>0</v>
      </c>
      <c r="S167" s="361">
        <v>0</v>
      </c>
    </row>
    <row r="168" spans="2:20" x14ac:dyDescent="0.2">
      <c r="B168" s="289" t="s">
        <v>524</v>
      </c>
      <c r="C168" s="299">
        <v>0</v>
      </c>
      <c r="D168" s="361"/>
      <c r="E168" s="361">
        <v>0</v>
      </c>
      <c r="F168" s="361">
        <v>0</v>
      </c>
      <c r="G168" s="361">
        <v>0</v>
      </c>
      <c r="H168" s="361">
        <v>0</v>
      </c>
      <c r="I168" s="361">
        <v>0</v>
      </c>
      <c r="J168" s="361">
        <v>0</v>
      </c>
      <c r="K168" s="361">
        <v>0</v>
      </c>
      <c r="L168" s="361">
        <v>0</v>
      </c>
      <c r="M168" s="361">
        <v>0</v>
      </c>
      <c r="N168" s="361">
        <v>0</v>
      </c>
      <c r="O168" s="361">
        <v>0</v>
      </c>
      <c r="P168" s="361">
        <v>0</v>
      </c>
      <c r="Q168" s="361">
        <v>0</v>
      </c>
      <c r="R168" s="361">
        <v>0</v>
      </c>
      <c r="S168" s="361">
        <v>0</v>
      </c>
    </row>
    <row r="169" spans="2:20" x14ac:dyDescent="0.2">
      <c r="B169" s="356" t="s">
        <v>175</v>
      </c>
      <c r="C169" s="357">
        <v>39174318.200335525</v>
      </c>
      <c r="D169" s="361">
        <v>0</v>
      </c>
      <c r="E169" s="361">
        <v>0</v>
      </c>
      <c r="F169" s="361">
        <v>0</v>
      </c>
      <c r="G169" s="361">
        <v>430487.01319043007</v>
      </c>
      <c r="H169" s="361">
        <v>860974.02638109692</v>
      </c>
      <c r="I169" s="361">
        <v>1291461.0395715272</v>
      </c>
      <c r="J169" s="361">
        <v>1721948.0527620756</v>
      </c>
      <c r="K169" s="361">
        <v>2152435.0659525055</v>
      </c>
      <c r="L169" s="361">
        <v>2582922.0791429356</v>
      </c>
      <c r="M169" s="361">
        <v>3013409.092333484</v>
      </c>
      <c r="N169" s="361">
        <v>3443896.1055240324</v>
      </c>
      <c r="O169" s="361">
        <v>3874383.118714463</v>
      </c>
      <c r="P169" s="361">
        <v>4304870.1319050109</v>
      </c>
      <c r="Q169" s="361">
        <v>4735357.1450955598</v>
      </c>
      <c r="R169" s="361">
        <v>5165844.1582859894</v>
      </c>
      <c r="S169" s="361">
        <v>5596331.1714764191</v>
      </c>
    </row>
    <row r="170" spans="2:20" x14ac:dyDescent="0.2">
      <c r="B170" s="289" t="s">
        <v>176</v>
      </c>
      <c r="C170" s="299">
        <v>0</v>
      </c>
      <c r="D170" s="361">
        <v>0</v>
      </c>
      <c r="E170" s="361">
        <v>0</v>
      </c>
      <c r="F170" s="361">
        <v>0</v>
      </c>
      <c r="G170" s="361">
        <v>0</v>
      </c>
      <c r="H170" s="361">
        <v>0</v>
      </c>
      <c r="I170" s="361">
        <v>0</v>
      </c>
      <c r="J170" s="361">
        <v>0</v>
      </c>
      <c r="K170" s="361">
        <v>0</v>
      </c>
      <c r="L170" s="361">
        <v>0</v>
      </c>
      <c r="M170" s="361">
        <v>0</v>
      </c>
      <c r="N170" s="361">
        <v>0</v>
      </c>
      <c r="O170" s="361">
        <v>0</v>
      </c>
      <c r="P170" s="361">
        <v>0</v>
      </c>
      <c r="Q170" s="361">
        <v>0</v>
      </c>
      <c r="R170" s="361">
        <v>0</v>
      </c>
      <c r="S170" s="361">
        <v>0</v>
      </c>
    </row>
    <row r="173" spans="2:20" x14ac:dyDescent="0.2">
      <c r="B173" s="289"/>
      <c r="C173" s="289"/>
      <c r="D173" s="289" t="s">
        <v>8</v>
      </c>
      <c r="E173" s="289"/>
      <c r="F173" s="289"/>
      <c r="G173" s="289"/>
      <c r="H173" s="289"/>
      <c r="I173" s="289"/>
      <c r="J173" s="289"/>
      <c r="K173" s="289"/>
      <c r="L173" s="289"/>
      <c r="M173" s="289"/>
      <c r="N173" s="289"/>
      <c r="O173" s="289"/>
      <c r="P173" s="289"/>
      <c r="Q173" s="289"/>
      <c r="R173" s="289"/>
      <c r="S173" s="289"/>
    </row>
    <row r="174" spans="2:20" x14ac:dyDescent="0.2">
      <c r="B174" s="290" t="s">
        <v>530</v>
      </c>
      <c r="C174" s="459"/>
      <c r="D174" s="452">
        <v>1</v>
      </c>
      <c r="E174" s="452">
        <v>2</v>
      </c>
      <c r="F174" s="452">
        <v>3</v>
      </c>
      <c r="G174" s="452">
        <v>4</v>
      </c>
      <c r="H174" s="452">
        <v>5</v>
      </c>
      <c r="I174" s="452">
        <v>6</v>
      </c>
      <c r="J174" s="452">
        <v>7</v>
      </c>
      <c r="K174" s="452">
        <v>8</v>
      </c>
      <c r="L174" s="452">
        <v>9</v>
      </c>
      <c r="M174" s="452">
        <v>10</v>
      </c>
      <c r="N174" s="452">
        <v>11</v>
      </c>
      <c r="O174" s="452">
        <v>12</v>
      </c>
      <c r="P174" s="452">
        <v>13</v>
      </c>
      <c r="Q174" s="452">
        <v>14</v>
      </c>
      <c r="R174" s="452">
        <v>15</v>
      </c>
      <c r="S174" s="452">
        <v>16</v>
      </c>
    </row>
    <row r="175" spans="2:20" x14ac:dyDescent="0.2">
      <c r="B175" s="291" t="s">
        <v>34</v>
      </c>
      <c r="C175" s="460" t="s">
        <v>7</v>
      </c>
      <c r="D175" s="453">
        <v>2024</v>
      </c>
      <c r="E175" s="453">
        <v>2025</v>
      </c>
      <c r="F175" s="453">
        <v>2026</v>
      </c>
      <c r="G175" s="453">
        <v>2027</v>
      </c>
      <c r="H175" s="453">
        <v>2028</v>
      </c>
      <c r="I175" s="453">
        <v>2029</v>
      </c>
      <c r="J175" s="453">
        <v>2030</v>
      </c>
      <c r="K175" s="453">
        <v>2031</v>
      </c>
      <c r="L175" s="453">
        <v>2032</v>
      </c>
      <c r="M175" s="453">
        <v>2033</v>
      </c>
      <c r="N175" s="453">
        <v>2034</v>
      </c>
      <c r="O175" s="453">
        <v>2035</v>
      </c>
      <c r="P175" s="453">
        <v>2036</v>
      </c>
      <c r="Q175" s="453">
        <v>2037</v>
      </c>
      <c r="R175" s="453">
        <v>2038</v>
      </c>
      <c r="S175" s="453">
        <v>2039</v>
      </c>
    </row>
    <row r="176" spans="2:20" x14ac:dyDescent="0.2">
      <c r="B176" s="289" t="s">
        <v>523</v>
      </c>
      <c r="C176" s="299">
        <v>0</v>
      </c>
      <c r="D176" s="306">
        <v>0</v>
      </c>
      <c r="E176" s="306">
        <v>0</v>
      </c>
      <c r="F176" s="306">
        <v>0</v>
      </c>
      <c r="G176" s="306">
        <v>0</v>
      </c>
      <c r="H176" s="306">
        <v>0</v>
      </c>
      <c r="I176" s="306">
        <v>0</v>
      </c>
      <c r="J176" s="306">
        <v>0</v>
      </c>
      <c r="K176" s="306">
        <v>0</v>
      </c>
      <c r="L176" s="306">
        <v>0</v>
      </c>
      <c r="M176" s="306">
        <v>0</v>
      </c>
      <c r="N176" s="306">
        <v>0</v>
      </c>
      <c r="O176" s="306">
        <v>0</v>
      </c>
      <c r="P176" s="306">
        <v>0</v>
      </c>
      <c r="Q176" s="306">
        <v>0</v>
      </c>
      <c r="R176" s="306">
        <v>0</v>
      </c>
      <c r="S176" s="306">
        <v>0</v>
      </c>
    </row>
    <row r="177" spans="2:19" x14ac:dyDescent="0.2">
      <c r="B177" s="289" t="s">
        <v>524</v>
      </c>
      <c r="C177" s="299">
        <v>0</v>
      </c>
      <c r="D177" s="306">
        <v>0</v>
      </c>
      <c r="E177" s="306">
        <v>0</v>
      </c>
      <c r="F177" s="306">
        <v>0</v>
      </c>
      <c r="G177" s="306">
        <v>0</v>
      </c>
      <c r="H177" s="306">
        <v>0</v>
      </c>
      <c r="I177" s="306">
        <v>0</v>
      </c>
      <c r="J177" s="306">
        <v>0</v>
      </c>
      <c r="K177" s="306">
        <v>0</v>
      </c>
      <c r="L177" s="306">
        <v>0</v>
      </c>
      <c r="M177" s="306">
        <v>0</v>
      </c>
      <c r="N177" s="306">
        <v>0</v>
      </c>
      <c r="O177" s="306">
        <v>0</v>
      </c>
      <c r="P177" s="306">
        <v>0</v>
      </c>
      <c r="Q177" s="306">
        <v>0</v>
      </c>
      <c r="R177" s="306">
        <v>0</v>
      </c>
      <c r="S177" s="306">
        <v>0</v>
      </c>
    </row>
    <row r="178" spans="2:19" x14ac:dyDescent="0.2">
      <c r="B178" s="356" t="s">
        <v>175</v>
      </c>
      <c r="C178" s="357">
        <v>0</v>
      </c>
      <c r="D178" s="361">
        <v>0</v>
      </c>
      <c r="E178" s="361">
        <v>0</v>
      </c>
      <c r="F178" s="361">
        <v>0</v>
      </c>
      <c r="G178" s="361">
        <v>0</v>
      </c>
      <c r="H178" s="361">
        <v>0</v>
      </c>
      <c r="I178" s="361">
        <v>0</v>
      </c>
      <c r="J178" s="361">
        <v>0</v>
      </c>
      <c r="K178" s="361">
        <v>0</v>
      </c>
      <c r="L178" s="361">
        <v>0</v>
      </c>
      <c r="M178" s="361">
        <v>0</v>
      </c>
      <c r="N178" s="361">
        <v>0</v>
      </c>
      <c r="O178" s="361">
        <v>0</v>
      </c>
      <c r="P178" s="361">
        <v>0</v>
      </c>
      <c r="Q178" s="361">
        <v>0</v>
      </c>
      <c r="R178" s="361">
        <v>0</v>
      </c>
      <c r="S178" s="361">
        <v>0</v>
      </c>
    </row>
    <row r="179" spans="2:19" x14ac:dyDescent="0.2">
      <c r="B179" s="289" t="s">
        <v>176</v>
      </c>
      <c r="C179" s="299">
        <v>0</v>
      </c>
      <c r="D179" s="306">
        <v>0</v>
      </c>
      <c r="E179" s="306">
        <v>0</v>
      </c>
      <c r="F179" s="306">
        <v>0</v>
      </c>
      <c r="G179" s="306">
        <v>0</v>
      </c>
      <c r="H179" s="306">
        <v>0</v>
      </c>
      <c r="I179" s="306">
        <v>0</v>
      </c>
      <c r="J179" s="306">
        <v>0</v>
      </c>
      <c r="K179" s="306">
        <v>0</v>
      </c>
      <c r="L179" s="306">
        <v>0</v>
      </c>
      <c r="M179" s="306">
        <v>0</v>
      </c>
      <c r="N179" s="306">
        <v>0</v>
      </c>
      <c r="O179" s="306">
        <v>0</v>
      </c>
      <c r="P179" s="306">
        <v>0</v>
      </c>
      <c r="Q179" s="306">
        <v>0</v>
      </c>
      <c r="R179" s="306">
        <v>0</v>
      </c>
      <c r="S179" s="306">
        <v>0</v>
      </c>
    </row>
    <row r="182" spans="2:19" x14ac:dyDescent="0.2">
      <c r="B182" s="289"/>
      <c r="C182" s="289"/>
      <c r="D182" s="289" t="s">
        <v>8</v>
      </c>
      <c r="E182" s="289"/>
      <c r="F182" s="289"/>
      <c r="G182" s="289"/>
      <c r="H182" s="289"/>
      <c r="I182" s="289"/>
      <c r="J182" s="289"/>
      <c r="K182" s="289"/>
      <c r="L182" s="289"/>
      <c r="M182" s="289"/>
      <c r="N182" s="289"/>
      <c r="O182" s="289"/>
      <c r="P182" s="289"/>
      <c r="Q182" s="289"/>
      <c r="R182" s="289"/>
      <c r="S182" s="289"/>
    </row>
    <row r="183" spans="2:19" x14ac:dyDescent="0.2">
      <c r="B183" s="290" t="s">
        <v>531</v>
      </c>
      <c r="C183" s="459"/>
      <c r="D183" s="452">
        <v>1</v>
      </c>
      <c r="E183" s="452">
        <v>2</v>
      </c>
      <c r="F183" s="452">
        <v>3</v>
      </c>
      <c r="G183" s="452">
        <v>4</v>
      </c>
      <c r="H183" s="452">
        <v>5</v>
      </c>
      <c r="I183" s="452">
        <v>6</v>
      </c>
      <c r="J183" s="452">
        <v>7</v>
      </c>
      <c r="K183" s="452">
        <v>8</v>
      </c>
      <c r="L183" s="452">
        <v>9</v>
      </c>
      <c r="M183" s="452">
        <v>10</v>
      </c>
      <c r="N183" s="452">
        <v>11</v>
      </c>
      <c r="O183" s="452">
        <v>12</v>
      </c>
      <c r="P183" s="452">
        <v>13</v>
      </c>
      <c r="Q183" s="452">
        <v>14</v>
      </c>
      <c r="R183" s="452">
        <v>15</v>
      </c>
      <c r="S183" s="452">
        <v>16</v>
      </c>
    </row>
    <row r="184" spans="2:19" x14ac:dyDescent="0.2">
      <c r="B184" s="291" t="s">
        <v>514</v>
      </c>
      <c r="C184" s="460" t="s">
        <v>7</v>
      </c>
      <c r="D184" s="453">
        <v>2024</v>
      </c>
      <c r="E184" s="453">
        <v>2025</v>
      </c>
      <c r="F184" s="453">
        <v>2026</v>
      </c>
      <c r="G184" s="453">
        <v>2027</v>
      </c>
      <c r="H184" s="453">
        <v>2028</v>
      </c>
      <c r="I184" s="453">
        <v>2029</v>
      </c>
      <c r="J184" s="453">
        <v>2030</v>
      </c>
      <c r="K184" s="453">
        <v>2031</v>
      </c>
      <c r="L184" s="453">
        <v>2032</v>
      </c>
      <c r="M184" s="453">
        <v>2033</v>
      </c>
      <c r="N184" s="453">
        <v>2034</v>
      </c>
      <c r="O184" s="453">
        <v>2035</v>
      </c>
      <c r="P184" s="453">
        <v>2036</v>
      </c>
      <c r="Q184" s="453">
        <v>2037</v>
      </c>
      <c r="R184" s="453">
        <v>2038</v>
      </c>
      <c r="S184" s="453">
        <v>2039</v>
      </c>
    </row>
    <row r="185" spans="2:19" x14ac:dyDescent="0.2">
      <c r="B185" s="289" t="s">
        <v>523</v>
      </c>
      <c r="C185" s="299">
        <v>0</v>
      </c>
      <c r="D185" s="301">
        <v>0</v>
      </c>
      <c r="E185" s="358">
        <v>0</v>
      </c>
      <c r="F185" s="358">
        <v>0</v>
      </c>
      <c r="G185" s="358">
        <v>0</v>
      </c>
      <c r="H185" s="358">
        <v>0</v>
      </c>
      <c r="I185" s="358">
        <v>0</v>
      </c>
      <c r="J185" s="358">
        <v>0</v>
      </c>
      <c r="K185" s="358">
        <v>0</v>
      </c>
      <c r="L185" s="358">
        <v>0</v>
      </c>
      <c r="M185" s="358">
        <v>0</v>
      </c>
      <c r="N185" s="358">
        <v>0</v>
      </c>
      <c r="O185" s="358">
        <v>0</v>
      </c>
      <c r="P185" s="358">
        <v>0</v>
      </c>
      <c r="Q185" s="358">
        <v>0</v>
      </c>
      <c r="R185" s="358">
        <v>0</v>
      </c>
      <c r="S185" s="358">
        <v>0</v>
      </c>
    </row>
    <row r="186" spans="2:19" x14ac:dyDescent="0.2">
      <c r="B186" s="289" t="s">
        <v>524</v>
      </c>
      <c r="C186" s="299">
        <v>0</v>
      </c>
      <c r="D186" s="301">
        <v>0</v>
      </c>
      <c r="E186" s="358">
        <v>0</v>
      </c>
      <c r="F186" s="358">
        <v>0</v>
      </c>
      <c r="G186" s="358">
        <v>0</v>
      </c>
      <c r="H186" s="358">
        <v>0</v>
      </c>
      <c r="I186" s="358">
        <v>0</v>
      </c>
      <c r="J186" s="358">
        <v>0</v>
      </c>
      <c r="K186" s="358">
        <v>0</v>
      </c>
      <c r="L186" s="358">
        <v>0</v>
      </c>
      <c r="M186" s="358">
        <v>0</v>
      </c>
      <c r="N186" s="358">
        <v>0</v>
      </c>
      <c r="O186" s="358">
        <v>0</v>
      </c>
      <c r="P186" s="358">
        <v>0</v>
      </c>
      <c r="Q186" s="358">
        <v>0</v>
      </c>
      <c r="R186" s="358">
        <v>0</v>
      </c>
      <c r="S186" s="358">
        <v>0</v>
      </c>
    </row>
    <row r="187" spans="2:19" x14ac:dyDescent="0.2">
      <c r="B187" s="356" t="s">
        <v>175</v>
      </c>
      <c r="C187" s="357">
        <v>39174318.200335525</v>
      </c>
      <c r="D187" s="358">
        <v>0</v>
      </c>
      <c r="E187" s="358">
        <v>0</v>
      </c>
      <c r="F187" s="358">
        <v>0</v>
      </c>
      <c r="G187" s="358">
        <v>430487.01319043007</v>
      </c>
      <c r="H187" s="358">
        <v>860974.02638109692</v>
      </c>
      <c r="I187" s="358">
        <v>1291461.0395715272</v>
      </c>
      <c r="J187" s="358">
        <v>1721948.0527620756</v>
      </c>
      <c r="K187" s="358">
        <v>2152435.0659525055</v>
      </c>
      <c r="L187" s="358">
        <v>2582922.0791429356</v>
      </c>
      <c r="M187" s="358">
        <v>3013409.092333484</v>
      </c>
      <c r="N187" s="358">
        <v>3443896.1055240324</v>
      </c>
      <c r="O187" s="358">
        <v>3874383.118714463</v>
      </c>
      <c r="P187" s="358">
        <v>4304870.1319050109</v>
      </c>
      <c r="Q187" s="358">
        <v>4735357.1450955598</v>
      </c>
      <c r="R187" s="358">
        <v>5165844.1582859894</v>
      </c>
      <c r="S187" s="358">
        <v>5596331.1714764191</v>
      </c>
    </row>
    <row r="188" spans="2:19" ht="13.5" thickBot="1" x14ac:dyDescent="0.25">
      <c r="B188" s="298" t="s">
        <v>176</v>
      </c>
      <c r="C188" s="302">
        <v>0</v>
      </c>
      <c r="D188" s="303">
        <v>0</v>
      </c>
      <c r="E188" s="359">
        <v>0</v>
      </c>
      <c r="F188" s="359">
        <v>0</v>
      </c>
      <c r="G188" s="359">
        <v>0</v>
      </c>
      <c r="H188" s="359">
        <v>0</v>
      </c>
      <c r="I188" s="359">
        <v>0</v>
      </c>
      <c r="J188" s="359">
        <v>0</v>
      </c>
      <c r="K188" s="359">
        <v>0</v>
      </c>
      <c r="L188" s="359">
        <v>0</v>
      </c>
      <c r="M188" s="359">
        <v>0</v>
      </c>
      <c r="N188" s="359">
        <v>0</v>
      </c>
      <c r="O188" s="359">
        <v>0</v>
      </c>
      <c r="P188" s="359">
        <v>0</v>
      </c>
      <c r="Q188" s="359">
        <v>0</v>
      </c>
      <c r="R188" s="359">
        <v>0</v>
      </c>
      <c r="S188" s="359">
        <v>0</v>
      </c>
    </row>
    <row r="189" spans="2:19" ht="13.5" thickTop="1" x14ac:dyDescent="0.2">
      <c r="B189" s="293" t="s">
        <v>525</v>
      </c>
      <c r="C189" s="304">
        <v>0</v>
      </c>
      <c r="D189" s="360">
        <v>0</v>
      </c>
      <c r="E189" s="360">
        <v>0</v>
      </c>
      <c r="F189" s="360">
        <v>0</v>
      </c>
      <c r="G189" s="360">
        <v>0</v>
      </c>
      <c r="H189" s="360">
        <v>0</v>
      </c>
      <c r="I189" s="360">
        <v>0</v>
      </c>
      <c r="J189" s="360">
        <v>0</v>
      </c>
      <c r="K189" s="360">
        <v>0</v>
      </c>
      <c r="L189" s="360">
        <v>0</v>
      </c>
      <c r="M189" s="360">
        <v>0</v>
      </c>
      <c r="N189" s="360">
        <v>0</v>
      </c>
      <c r="O189" s="360">
        <v>0</v>
      </c>
      <c r="P189" s="360">
        <v>0</v>
      </c>
      <c r="Q189" s="360">
        <v>0</v>
      </c>
      <c r="R189" s="360">
        <v>0</v>
      </c>
      <c r="S189" s="360">
        <v>0</v>
      </c>
    </row>
    <row r="190" spans="2:19" x14ac:dyDescent="0.2">
      <c r="B190" s="289" t="s">
        <v>526</v>
      </c>
      <c r="C190" s="299">
        <v>39174318.200335525</v>
      </c>
      <c r="D190" s="358">
        <v>0</v>
      </c>
      <c r="E190" s="358">
        <v>0</v>
      </c>
      <c r="F190" s="358">
        <v>0</v>
      </c>
      <c r="G190" s="358">
        <v>430487.01319043007</v>
      </c>
      <c r="H190" s="358">
        <v>860974.02638109692</v>
      </c>
      <c r="I190" s="358">
        <v>1291461.0395715272</v>
      </c>
      <c r="J190" s="358">
        <v>1721948.0527620756</v>
      </c>
      <c r="K190" s="358">
        <v>2152435.0659525055</v>
      </c>
      <c r="L190" s="358">
        <v>2582922.0791429356</v>
      </c>
      <c r="M190" s="358">
        <v>3013409.092333484</v>
      </c>
      <c r="N190" s="358">
        <v>3443896.1055240324</v>
      </c>
      <c r="O190" s="358">
        <v>3874383.118714463</v>
      </c>
      <c r="P190" s="358">
        <v>4304870.1319050109</v>
      </c>
      <c r="Q190" s="358">
        <v>4735357.1450955598</v>
      </c>
      <c r="R190" s="358">
        <v>5165844.1582859894</v>
      </c>
      <c r="S190" s="358">
        <v>5596331.1714764191</v>
      </c>
    </row>
    <row r="191" spans="2:19" x14ac:dyDescent="0.2">
      <c r="B191" s="295"/>
      <c r="C191" s="296"/>
      <c r="D191" s="297"/>
      <c r="E191" s="297"/>
      <c r="F191" s="297"/>
      <c r="G191" s="297"/>
      <c r="H191" s="297"/>
      <c r="I191" s="297"/>
      <c r="J191" s="297"/>
      <c r="K191" s="297"/>
      <c r="L191" s="297"/>
      <c r="M191" s="297"/>
      <c r="N191" s="297"/>
      <c r="O191" s="297"/>
      <c r="P191" s="297"/>
      <c r="Q191" s="297"/>
      <c r="R191" s="297"/>
      <c r="S191" s="297"/>
    </row>
    <row r="193" spans="2:19" x14ac:dyDescent="0.2">
      <c r="B193" s="290" t="s">
        <v>532</v>
      </c>
      <c r="C193" s="459" t="s">
        <v>7</v>
      </c>
      <c r="D193" s="280"/>
      <c r="E193" s="280"/>
      <c r="F193" s="280"/>
      <c r="G193" s="280"/>
      <c r="H193" s="280"/>
      <c r="I193" s="280"/>
      <c r="J193" s="280"/>
      <c r="K193" s="280"/>
      <c r="L193" s="280"/>
      <c r="M193" s="280"/>
      <c r="N193" s="280"/>
      <c r="O193" s="280"/>
      <c r="P193" s="280"/>
      <c r="Q193" s="280"/>
      <c r="R193" s="280"/>
      <c r="S193" s="280"/>
    </row>
    <row r="194" spans="2:19" x14ac:dyDescent="0.2">
      <c r="B194" s="292" t="s">
        <v>132</v>
      </c>
      <c r="C194" s="299">
        <v>0</v>
      </c>
      <c r="D194" s="299">
        <v>0</v>
      </c>
      <c r="E194" s="357">
        <v>0</v>
      </c>
      <c r="F194" s="357">
        <v>0</v>
      </c>
      <c r="G194" s="357">
        <v>0</v>
      </c>
      <c r="H194" s="357">
        <v>0</v>
      </c>
      <c r="I194" s="357">
        <v>0</v>
      </c>
      <c r="J194" s="357">
        <v>0</v>
      </c>
      <c r="K194" s="357">
        <v>0</v>
      </c>
      <c r="L194" s="357">
        <v>0</v>
      </c>
      <c r="M194" s="357">
        <v>0</v>
      </c>
      <c r="N194" s="357">
        <v>0</v>
      </c>
      <c r="O194" s="357">
        <v>0</v>
      </c>
      <c r="P194" s="357">
        <v>0</v>
      </c>
      <c r="Q194" s="357">
        <v>0</v>
      </c>
      <c r="R194" s="357">
        <v>0</v>
      </c>
      <c r="S194" s="357">
        <v>0</v>
      </c>
    </row>
    <row r="195" spans="2:19" x14ac:dyDescent="0.2">
      <c r="B195" s="292" t="s">
        <v>133</v>
      </c>
      <c r="C195" s="299">
        <v>22329361.374191247</v>
      </c>
      <c r="D195" s="299">
        <v>0</v>
      </c>
      <c r="E195" s="357">
        <v>0</v>
      </c>
      <c r="F195" s="357">
        <v>0</v>
      </c>
      <c r="G195" s="357">
        <v>245377.59751854511</v>
      </c>
      <c r="H195" s="357">
        <v>490755.1950372252</v>
      </c>
      <c r="I195" s="357">
        <v>736132.79255577037</v>
      </c>
      <c r="J195" s="357">
        <v>981510.390074383</v>
      </c>
      <c r="K195" s="357">
        <v>1226887.9875929281</v>
      </c>
      <c r="L195" s="357">
        <v>1472265.5851114732</v>
      </c>
      <c r="M195" s="357">
        <v>1717643.1826300856</v>
      </c>
      <c r="N195" s="357">
        <v>1963020.7801486982</v>
      </c>
      <c r="O195" s="357">
        <v>2208398.3776672436</v>
      </c>
      <c r="P195" s="357">
        <v>2453775.9751858562</v>
      </c>
      <c r="Q195" s="357">
        <v>2699153.5727044689</v>
      </c>
      <c r="R195" s="357">
        <v>2944531.1702230135</v>
      </c>
      <c r="S195" s="357">
        <v>3189908.7677415586</v>
      </c>
    </row>
    <row r="196" spans="2:19" x14ac:dyDescent="0.2">
      <c r="B196" s="294" t="s">
        <v>7</v>
      </c>
      <c r="C196" s="300">
        <v>22329361.374191247</v>
      </c>
      <c r="D196" s="300">
        <v>0</v>
      </c>
      <c r="E196" s="300">
        <v>0</v>
      </c>
      <c r="F196" s="300">
        <v>0</v>
      </c>
      <c r="G196" s="300">
        <v>245377.59751854511</v>
      </c>
      <c r="H196" s="300">
        <v>490755.1950372252</v>
      </c>
      <c r="I196" s="300">
        <v>736132.79255577037</v>
      </c>
      <c r="J196" s="300">
        <v>981510.390074383</v>
      </c>
      <c r="K196" s="300">
        <v>1226887.9875929281</v>
      </c>
      <c r="L196" s="300">
        <v>1472265.5851114732</v>
      </c>
      <c r="M196" s="300">
        <v>1717643.1826300856</v>
      </c>
      <c r="N196" s="300">
        <v>1963020.7801486982</v>
      </c>
      <c r="O196" s="300">
        <v>2208398.3776672436</v>
      </c>
      <c r="P196" s="300">
        <v>2453775.9751858562</v>
      </c>
      <c r="Q196" s="300">
        <v>2699153.5727044689</v>
      </c>
      <c r="R196" s="300">
        <v>2944531.1702230135</v>
      </c>
      <c r="S196" s="300">
        <v>3189908.7677415586</v>
      </c>
    </row>
    <row r="199" spans="2:19" x14ac:dyDescent="0.2">
      <c r="B199" s="289"/>
      <c r="C199" s="289"/>
      <c r="D199" s="289" t="s">
        <v>8</v>
      </c>
      <c r="E199" s="289"/>
      <c r="F199" s="289"/>
      <c r="G199" s="289"/>
      <c r="H199" s="289"/>
      <c r="I199" s="289"/>
      <c r="J199" s="289"/>
      <c r="K199" s="289"/>
      <c r="L199" s="289"/>
      <c r="M199" s="289"/>
      <c r="N199" s="289"/>
      <c r="O199" s="289"/>
      <c r="P199" s="289"/>
      <c r="Q199" s="289"/>
      <c r="R199" s="289"/>
      <c r="S199" s="289"/>
    </row>
    <row r="200" spans="2:19" x14ac:dyDescent="0.2">
      <c r="B200" s="290" t="s">
        <v>533</v>
      </c>
      <c r="C200" s="459"/>
      <c r="D200" s="452">
        <v>1</v>
      </c>
      <c r="E200" s="452">
        <v>2</v>
      </c>
      <c r="F200" s="452">
        <v>3</v>
      </c>
      <c r="G200" s="452">
        <v>4</v>
      </c>
      <c r="H200" s="452">
        <v>5</v>
      </c>
      <c r="I200" s="452">
        <v>6</v>
      </c>
      <c r="J200" s="452">
        <v>7</v>
      </c>
      <c r="K200" s="452">
        <v>8</v>
      </c>
      <c r="L200" s="452">
        <v>9</v>
      </c>
      <c r="M200" s="452">
        <v>10</v>
      </c>
      <c r="N200" s="452">
        <v>11</v>
      </c>
      <c r="O200" s="452">
        <v>12</v>
      </c>
      <c r="P200" s="452">
        <v>13</v>
      </c>
      <c r="Q200" s="452">
        <v>14</v>
      </c>
      <c r="R200" s="452">
        <v>15</v>
      </c>
      <c r="S200" s="452">
        <v>16</v>
      </c>
    </row>
    <row r="201" spans="2:19" x14ac:dyDescent="0.2">
      <c r="B201" s="291" t="s">
        <v>32</v>
      </c>
      <c r="C201" s="460" t="s">
        <v>7</v>
      </c>
      <c r="D201" s="453">
        <v>2024</v>
      </c>
      <c r="E201" s="453">
        <v>2025</v>
      </c>
      <c r="F201" s="453">
        <v>2026</v>
      </c>
      <c r="G201" s="453">
        <v>2027</v>
      </c>
      <c r="H201" s="453">
        <v>2028</v>
      </c>
      <c r="I201" s="453">
        <v>2029</v>
      </c>
      <c r="J201" s="453">
        <v>2030</v>
      </c>
      <c r="K201" s="453">
        <v>2031</v>
      </c>
      <c r="L201" s="453">
        <v>2032</v>
      </c>
      <c r="M201" s="453">
        <v>2033</v>
      </c>
      <c r="N201" s="453">
        <v>2034</v>
      </c>
      <c r="O201" s="453">
        <v>2035</v>
      </c>
      <c r="P201" s="453">
        <v>2036</v>
      </c>
      <c r="Q201" s="453">
        <v>2037</v>
      </c>
      <c r="R201" s="453">
        <v>2038</v>
      </c>
      <c r="S201" s="453">
        <v>2039</v>
      </c>
    </row>
    <row r="202" spans="2:19" x14ac:dyDescent="0.2">
      <c r="B202" s="289" t="s">
        <v>523</v>
      </c>
      <c r="C202" s="299">
        <v>0</v>
      </c>
      <c r="D202" s="361"/>
      <c r="E202" s="361"/>
      <c r="F202" s="361"/>
      <c r="G202" s="361"/>
      <c r="H202" s="361"/>
      <c r="I202" s="361"/>
      <c r="J202" s="361"/>
      <c r="K202" s="361"/>
      <c r="L202" s="361"/>
      <c r="M202" s="361"/>
      <c r="N202" s="361"/>
      <c r="O202" s="361"/>
      <c r="P202" s="361"/>
      <c r="Q202" s="361"/>
      <c r="R202" s="361"/>
      <c r="S202" s="361"/>
    </row>
    <row r="203" spans="2:19" x14ac:dyDescent="0.2">
      <c r="B203" s="289" t="s">
        <v>524</v>
      </c>
      <c r="C203" s="299">
        <v>0</v>
      </c>
      <c r="D203" s="361"/>
      <c r="E203" s="361"/>
      <c r="F203" s="361"/>
      <c r="G203" s="361"/>
      <c r="H203" s="361"/>
      <c r="I203" s="361"/>
      <c r="J203" s="361"/>
      <c r="K203" s="361"/>
      <c r="L203" s="361"/>
      <c r="M203" s="361"/>
      <c r="N203" s="361"/>
      <c r="O203" s="361"/>
      <c r="P203" s="361"/>
      <c r="Q203" s="361"/>
      <c r="R203" s="361"/>
      <c r="S203" s="361"/>
    </row>
    <row r="204" spans="2:19" x14ac:dyDescent="0.2">
      <c r="B204" s="356" t="s">
        <v>175</v>
      </c>
      <c r="C204" s="357">
        <v>0</v>
      </c>
      <c r="D204" s="361"/>
      <c r="E204" s="361"/>
      <c r="F204" s="361"/>
      <c r="G204" s="361"/>
      <c r="H204" s="361"/>
      <c r="I204" s="361"/>
      <c r="J204" s="361"/>
      <c r="K204" s="361"/>
      <c r="L204" s="361"/>
      <c r="M204" s="361"/>
      <c r="N204" s="361"/>
      <c r="O204" s="361"/>
      <c r="P204" s="361"/>
      <c r="Q204" s="361"/>
      <c r="R204" s="361"/>
      <c r="S204" s="361"/>
    </row>
    <row r="205" spans="2:19" x14ac:dyDescent="0.2">
      <c r="B205" s="289" t="s">
        <v>176</v>
      </c>
      <c r="C205" s="299">
        <v>0</v>
      </c>
      <c r="D205" s="361"/>
      <c r="E205" s="361"/>
      <c r="F205" s="361"/>
      <c r="G205" s="361"/>
      <c r="H205" s="361"/>
      <c r="I205" s="361"/>
      <c r="J205" s="361"/>
      <c r="K205" s="361"/>
      <c r="L205" s="361"/>
      <c r="M205" s="361"/>
      <c r="N205" s="361"/>
      <c r="O205" s="361"/>
      <c r="P205" s="361"/>
      <c r="Q205" s="361"/>
      <c r="R205" s="361"/>
      <c r="S205" s="361"/>
    </row>
    <row r="208" spans="2:19" x14ac:dyDescent="0.2">
      <c r="B208" s="289"/>
      <c r="C208" s="289"/>
      <c r="D208" s="289" t="s">
        <v>8</v>
      </c>
      <c r="E208" s="289"/>
      <c r="F208" s="289"/>
      <c r="G208" s="289"/>
      <c r="H208" s="289"/>
      <c r="I208" s="289"/>
      <c r="J208" s="289"/>
      <c r="K208" s="289"/>
      <c r="L208" s="289"/>
      <c r="M208" s="289"/>
      <c r="N208" s="289"/>
      <c r="O208" s="289"/>
      <c r="P208" s="289"/>
      <c r="Q208" s="289"/>
      <c r="R208" s="289"/>
      <c r="S208" s="289"/>
    </row>
    <row r="209" spans="2:19" x14ac:dyDescent="0.2">
      <c r="B209" s="290" t="s">
        <v>534</v>
      </c>
      <c r="C209" s="459"/>
      <c r="D209" s="452">
        <v>1</v>
      </c>
      <c r="E209" s="452">
        <v>2</v>
      </c>
      <c r="F209" s="452">
        <v>3</v>
      </c>
      <c r="G209" s="452">
        <v>4</v>
      </c>
      <c r="H209" s="452">
        <v>5</v>
      </c>
      <c r="I209" s="452">
        <v>6</v>
      </c>
      <c r="J209" s="452">
        <v>7</v>
      </c>
      <c r="K209" s="452">
        <v>8</v>
      </c>
      <c r="L209" s="452">
        <v>9</v>
      </c>
      <c r="M209" s="452">
        <v>10</v>
      </c>
      <c r="N209" s="452">
        <v>11</v>
      </c>
      <c r="O209" s="452">
        <v>12</v>
      </c>
      <c r="P209" s="452">
        <v>13</v>
      </c>
      <c r="Q209" s="452">
        <v>14</v>
      </c>
      <c r="R209" s="452">
        <v>15</v>
      </c>
      <c r="S209" s="452">
        <v>16</v>
      </c>
    </row>
    <row r="210" spans="2:19" x14ac:dyDescent="0.2">
      <c r="B210" s="291" t="s">
        <v>34</v>
      </c>
      <c r="C210" s="460" t="s">
        <v>7</v>
      </c>
      <c r="D210" s="453">
        <v>2024</v>
      </c>
      <c r="E210" s="453">
        <v>2025</v>
      </c>
      <c r="F210" s="453">
        <v>2026</v>
      </c>
      <c r="G210" s="453">
        <v>2027</v>
      </c>
      <c r="H210" s="453">
        <v>2028</v>
      </c>
      <c r="I210" s="453">
        <v>2029</v>
      </c>
      <c r="J210" s="453">
        <v>2030</v>
      </c>
      <c r="K210" s="453">
        <v>2031</v>
      </c>
      <c r="L210" s="453">
        <v>2032</v>
      </c>
      <c r="M210" s="453">
        <v>2033</v>
      </c>
      <c r="N210" s="453">
        <v>2034</v>
      </c>
      <c r="O210" s="453">
        <v>2035</v>
      </c>
      <c r="P210" s="453">
        <v>2036</v>
      </c>
      <c r="Q210" s="453">
        <v>2037</v>
      </c>
      <c r="R210" s="453">
        <v>2038</v>
      </c>
      <c r="S210" s="453">
        <v>2039</v>
      </c>
    </row>
    <row r="211" spans="2:19" x14ac:dyDescent="0.2">
      <c r="B211" s="289" t="s">
        <v>523</v>
      </c>
      <c r="C211" s="299">
        <v>0</v>
      </c>
      <c r="D211" s="306"/>
      <c r="E211" s="306"/>
      <c r="F211" s="306"/>
      <c r="G211" s="306"/>
      <c r="H211" s="306"/>
      <c r="I211" s="306"/>
      <c r="J211" s="306"/>
      <c r="K211" s="306"/>
      <c r="L211" s="306"/>
      <c r="M211" s="306"/>
      <c r="N211" s="306"/>
      <c r="O211" s="306"/>
      <c r="P211" s="306"/>
      <c r="Q211" s="306"/>
      <c r="R211" s="306"/>
      <c r="S211" s="306"/>
    </row>
    <row r="212" spans="2:19" x14ac:dyDescent="0.2">
      <c r="B212" s="289" t="s">
        <v>524</v>
      </c>
      <c r="C212" s="299">
        <v>0</v>
      </c>
      <c r="D212" s="306"/>
      <c r="E212" s="306"/>
      <c r="F212" s="306"/>
      <c r="G212" s="306"/>
      <c r="H212" s="306"/>
      <c r="I212" s="306"/>
      <c r="J212" s="306"/>
      <c r="K212" s="306"/>
      <c r="L212" s="306"/>
      <c r="M212" s="306"/>
      <c r="N212" s="306"/>
      <c r="O212" s="306"/>
      <c r="P212" s="306"/>
      <c r="Q212" s="306"/>
      <c r="R212" s="306"/>
      <c r="S212" s="306"/>
    </row>
    <row r="213" spans="2:19" x14ac:dyDescent="0.2">
      <c r="B213" s="356" t="s">
        <v>175</v>
      </c>
      <c r="C213" s="357">
        <v>0</v>
      </c>
      <c r="D213" s="361"/>
      <c r="E213" s="361"/>
      <c r="F213" s="361"/>
      <c r="G213" s="361"/>
      <c r="H213" s="361"/>
      <c r="I213" s="361"/>
      <c r="J213" s="361"/>
      <c r="K213" s="361"/>
      <c r="L213" s="361"/>
      <c r="M213" s="361"/>
      <c r="N213" s="361"/>
      <c r="O213" s="361"/>
      <c r="P213" s="361"/>
      <c r="Q213" s="361"/>
      <c r="R213" s="361"/>
      <c r="S213" s="361"/>
    </row>
    <row r="214" spans="2:19" x14ac:dyDescent="0.2">
      <c r="B214" s="289" t="s">
        <v>176</v>
      </c>
      <c r="C214" s="299">
        <v>0</v>
      </c>
      <c r="D214" s="306"/>
      <c r="E214" s="306"/>
      <c r="F214" s="306"/>
      <c r="G214" s="306"/>
      <c r="H214" s="306"/>
      <c r="I214" s="306"/>
      <c r="J214" s="306"/>
      <c r="K214" s="306"/>
      <c r="L214" s="306"/>
      <c r="M214" s="306"/>
      <c r="N214" s="306"/>
      <c r="O214" s="306"/>
      <c r="P214" s="306"/>
      <c r="Q214" s="306"/>
      <c r="R214" s="306"/>
      <c r="S214" s="306"/>
    </row>
    <row r="217" spans="2:19" x14ac:dyDescent="0.2">
      <c r="B217" s="289"/>
      <c r="C217" s="289"/>
      <c r="D217" s="289" t="s">
        <v>8</v>
      </c>
      <c r="E217" s="289"/>
      <c r="F217" s="289"/>
      <c r="G217" s="289"/>
      <c r="H217" s="289"/>
      <c r="I217" s="289"/>
      <c r="J217" s="289"/>
      <c r="K217" s="289"/>
      <c r="L217" s="289"/>
      <c r="M217" s="289"/>
      <c r="N217" s="289"/>
      <c r="O217" s="289"/>
      <c r="P217" s="289"/>
      <c r="Q217" s="289"/>
      <c r="R217" s="289"/>
      <c r="S217" s="289"/>
    </row>
    <row r="218" spans="2:19" x14ac:dyDescent="0.2">
      <c r="B218" s="290" t="s">
        <v>535</v>
      </c>
      <c r="C218" s="459"/>
      <c r="D218" s="452">
        <v>1</v>
      </c>
      <c r="E218" s="452">
        <v>2</v>
      </c>
      <c r="F218" s="452">
        <v>3</v>
      </c>
      <c r="G218" s="452">
        <v>4</v>
      </c>
      <c r="H218" s="452">
        <v>5</v>
      </c>
      <c r="I218" s="452">
        <v>6</v>
      </c>
      <c r="J218" s="452">
        <v>7</v>
      </c>
      <c r="K218" s="452">
        <v>8</v>
      </c>
      <c r="L218" s="452">
        <v>9</v>
      </c>
      <c r="M218" s="452">
        <v>10</v>
      </c>
      <c r="N218" s="452">
        <v>11</v>
      </c>
      <c r="O218" s="452">
        <v>12</v>
      </c>
      <c r="P218" s="452">
        <v>13</v>
      </c>
      <c r="Q218" s="452">
        <v>14</v>
      </c>
      <c r="R218" s="452">
        <v>15</v>
      </c>
      <c r="S218" s="452">
        <v>16</v>
      </c>
    </row>
    <row r="219" spans="2:19" x14ac:dyDescent="0.2">
      <c r="B219" s="291" t="s">
        <v>514</v>
      </c>
      <c r="C219" s="460" t="s">
        <v>7</v>
      </c>
      <c r="D219" s="453">
        <v>2024</v>
      </c>
      <c r="E219" s="453">
        <v>2025</v>
      </c>
      <c r="F219" s="453">
        <v>2026</v>
      </c>
      <c r="G219" s="453">
        <v>2027</v>
      </c>
      <c r="H219" s="453">
        <v>2028</v>
      </c>
      <c r="I219" s="453">
        <v>2029</v>
      </c>
      <c r="J219" s="453">
        <v>2030</v>
      </c>
      <c r="K219" s="453">
        <v>2031</v>
      </c>
      <c r="L219" s="453">
        <v>2032</v>
      </c>
      <c r="M219" s="453">
        <v>2033</v>
      </c>
      <c r="N219" s="453">
        <v>2034</v>
      </c>
      <c r="O219" s="453">
        <v>2035</v>
      </c>
      <c r="P219" s="453">
        <v>2036</v>
      </c>
      <c r="Q219" s="453">
        <v>2037</v>
      </c>
      <c r="R219" s="453">
        <v>2038</v>
      </c>
      <c r="S219" s="453">
        <v>2039</v>
      </c>
    </row>
    <row r="220" spans="2:19" x14ac:dyDescent="0.2">
      <c r="B220" s="289" t="s">
        <v>523</v>
      </c>
      <c r="C220" s="299">
        <v>0</v>
      </c>
      <c r="D220" s="358">
        <v>0</v>
      </c>
      <c r="E220" s="358">
        <v>0</v>
      </c>
      <c r="F220" s="301">
        <v>0</v>
      </c>
      <c r="G220" s="358">
        <v>0</v>
      </c>
      <c r="H220" s="358">
        <v>0</v>
      </c>
      <c r="I220" s="358">
        <v>0</v>
      </c>
      <c r="J220" s="358">
        <v>0</v>
      </c>
      <c r="K220" s="358">
        <v>0</v>
      </c>
      <c r="L220" s="358">
        <v>0</v>
      </c>
      <c r="M220" s="358">
        <v>0</v>
      </c>
      <c r="N220" s="358">
        <v>0</v>
      </c>
      <c r="O220" s="358">
        <v>0</v>
      </c>
      <c r="P220" s="358">
        <v>0</v>
      </c>
      <c r="Q220" s="358">
        <v>0</v>
      </c>
      <c r="R220" s="358">
        <v>0</v>
      </c>
      <c r="S220" s="358">
        <v>0</v>
      </c>
    </row>
    <row r="221" spans="2:19" x14ac:dyDescent="0.2">
      <c r="B221" s="289" t="s">
        <v>524</v>
      </c>
      <c r="C221" s="299">
        <v>0</v>
      </c>
      <c r="D221" s="358">
        <v>0</v>
      </c>
      <c r="E221" s="358">
        <v>0</v>
      </c>
      <c r="F221" s="358">
        <v>0</v>
      </c>
      <c r="G221" s="358">
        <v>0</v>
      </c>
      <c r="H221" s="358">
        <v>0</v>
      </c>
      <c r="I221" s="358">
        <v>0</v>
      </c>
      <c r="J221" s="358">
        <v>0</v>
      </c>
      <c r="K221" s="358">
        <v>0</v>
      </c>
      <c r="L221" s="358">
        <v>0</v>
      </c>
      <c r="M221" s="358">
        <v>0</v>
      </c>
      <c r="N221" s="358">
        <v>0</v>
      </c>
      <c r="O221" s="358">
        <v>0</v>
      </c>
      <c r="P221" s="358">
        <v>0</v>
      </c>
      <c r="Q221" s="358">
        <v>0</v>
      </c>
      <c r="R221" s="358">
        <v>0</v>
      </c>
      <c r="S221" s="358">
        <v>0</v>
      </c>
    </row>
    <row r="222" spans="2:19" x14ac:dyDescent="0.2">
      <c r="B222" s="356" t="s">
        <v>175</v>
      </c>
      <c r="C222" s="357">
        <v>0</v>
      </c>
      <c r="D222" s="358">
        <v>0</v>
      </c>
      <c r="E222" s="358">
        <v>0</v>
      </c>
      <c r="F222" s="358">
        <v>0</v>
      </c>
      <c r="G222" s="358">
        <v>0</v>
      </c>
      <c r="H222" s="358">
        <v>0</v>
      </c>
      <c r="I222" s="358">
        <v>0</v>
      </c>
      <c r="J222" s="358">
        <v>0</v>
      </c>
      <c r="K222" s="358">
        <v>0</v>
      </c>
      <c r="L222" s="358">
        <v>0</v>
      </c>
      <c r="M222" s="358">
        <v>0</v>
      </c>
      <c r="N222" s="358">
        <v>0</v>
      </c>
      <c r="O222" s="358">
        <v>0</v>
      </c>
      <c r="P222" s="358">
        <v>0</v>
      </c>
      <c r="Q222" s="358">
        <v>0</v>
      </c>
      <c r="R222" s="358">
        <v>0</v>
      </c>
      <c r="S222" s="358">
        <v>0</v>
      </c>
    </row>
    <row r="223" spans="2:19" ht="13.5" thickBot="1" x14ac:dyDescent="0.25">
      <c r="B223" s="298" t="s">
        <v>176</v>
      </c>
      <c r="C223" s="302">
        <v>0</v>
      </c>
      <c r="D223" s="359">
        <v>0</v>
      </c>
      <c r="E223" s="359">
        <v>0</v>
      </c>
      <c r="F223" s="359">
        <v>0</v>
      </c>
      <c r="G223" s="359">
        <v>0</v>
      </c>
      <c r="H223" s="359">
        <v>0</v>
      </c>
      <c r="I223" s="359">
        <v>0</v>
      </c>
      <c r="J223" s="359">
        <v>0</v>
      </c>
      <c r="K223" s="359">
        <v>0</v>
      </c>
      <c r="L223" s="359">
        <v>0</v>
      </c>
      <c r="M223" s="359">
        <v>0</v>
      </c>
      <c r="N223" s="359">
        <v>0</v>
      </c>
      <c r="O223" s="359">
        <v>0</v>
      </c>
      <c r="P223" s="359">
        <v>0</v>
      </c>
      <c r="Q223" s="359">
        <v>0</v>
      </c>
      <c r="R223" s="359">
        <v>0</v>
      </c>
      <c r="S223" s="359">
        <v>0</v>
      </c>
    </row>
    <row r="224" spans="2:19" ht="13.5" thickTop="1" x14ac:dyDescent="0.2">
      <c r="B224" s="293" t="s">
        <v>525</v>
      </c>
      <c r="C224" s="304">
        <v>0</v>
      </c>
      <c r="D224" s="305">
        <v>0</v>
      </c>
      <c r="E224" s="305">
        <v>0</v>
      </c>
      <c r="F224" s="305">
        <v>0</v>
      </c>
      <c r="G224" s="305">
        <v>0</v>
      </c>
      <c r="H224" s="305">
        <v>0</v>
      </c>
      <c r="I224" s="305">
        <v>0</v>
      </c>
      <c r="J224" s="305">
        <v>0</v>
      </c>
      <c r="K224" s="305">
        <v>0</v>
      </c>
      <c r="L224" s="305">
        <v>0</v>
      </c>
      <c r="M224" s="305">
        <v>0</v>
      </c>
      <c r="N224" s="305">
        <v>0</v>
      </c>
      <c r="O224" s="305">
        <v>0</v>
      </c>
      <c r="P224" s="305">
        <v>0</v>
      </c>
      <c r="Q224" s="305">
        <v>0</v>
      </c>
      <c r="R224" s="305">
        <v>0</v>
      </c>
      <c r="S224" s="305">
        <v>0</v>
      </c>
    </row>
    <row r="225" spans="2:19" x14ac:dyDescent="0.2">
      <c r="B225" s="289" t="s">
        <v>526</v>
      </c>
      <c r="C225" s="299">
        <v>0</v>
      </c>
      <c r="D225" s="358">
        <v>0</v>
      </c>
      <c r="E225" s="358">
        <v>0</v>
      </c>
      <c r="F225" s="301">
        <v>0</v>
      </c>
      <c r="G225" s="358">
        <v>0</v>
      </c>
      <c r="H225" s="358">
        <v>0</v>
      </c>
      <c r="I225" s="358">
        <v>0</v>
      </c>
      <c r="J225" s="358">
        <v>0</v>
      </c>
      <c r="K225" s="358">
        <v>0</v>
      </c>
      <c r="L225" s="358">
        <v>0</v>
      </c>
      <c r="M225" s="358">
        <v>0</v>
      </c>
      <c r="N225" s="358">
        <v>0</v>
      </c>
      <c r="O225" s="358">
        <v>0</v>
      </c>
      <c r="P225" s="358">
        <v>0</v>
      </c>
      <c r="Q225" s="358">
        <v>0</v>
      </c>
      <c r="R225" s="358">
        <v>0</v>
      </c>
      <c r="S225" s="358">
        <v>0</v>
      </c>
    </row>
    <row r="226" spans="2:19" x14ac:dyDescent="0.2">
      <c r="B226" s="295"/>
      <c r="C226" s="296"/>
      <c r="D226" s="297"/>
      <c r="E226" s="297"/>
      <c r="F226" s="297"/>
      <c r="G226" s="297"/>
      <c r="H226" s="297"/>
      <c r="I226" s="297"/>
      <c r="J226" s="297"/>
      <c r="K226" s="297"/>
      <c r="L226" s="297"/>
      <c r="M226" s="297"/>
      <c r="N226" s="297"/>
      <c r="O226" s="297"/>
      <c r="P226" s="297"/>
      <c r="Q226" s="297"/>
      <c r="R226" s="297"/>
      <c r="S226" s="297"/>
    </row>
    <row r="228" spans="2:19" x14ac:dyDescent="0.2">
      <c r="B228" s="290" t="s">
        <v>536</v>
      </c>
      <c r="C228" s="459" t="s">
        <v>7</v>
      </c>
      <c r="D228" s="280"/>
      <c r="E228" s="280"/>
      <c r="F228" s="280"/>
      <c r="G228" s="280"/>
      <c r="H228" s="280"/>
      <c r="I228" s="280"/>
      <c r="J228" s="280"/>
      <c r="K228" s="280"/>
      <c r="L228" s="280"/>
      <c r="M228" s="280"/>
      <c r="N228" s="280"/>
      <c r="O228" s="280"/>
      <c r="P228" s="280"/>
      <c r="Q228" s="280"/>
      <c r="R228" s="280"/>
      <c r="S228" s="280"/>
    </row>
    <row r="229" spans="2:19" x14ac:dyDescent="0.2">
      <c r="B229" s="292" t="s">
        <v>132</v>
      </c>
      <c r="C229" s="299">
        <v>0</v>
      </c>
      <c r="D229" s="299">
        <v>0</v>
      </c>
      <c r="E229" s="299">
        <v>0</v>
      </c>
      <c r="F229" s="299">
        <v>0</v>
      </c>
      <c r="G229" s="299">
        <v>0</v>
      </c>
      <c r="H229" s="299">
        <v>0</v>
      </c>
      <c r="I229" s="299">
        <v>0</v>
      </c>
      <c r="J229" s="299">
        <v>0</v>
      </c>
      <c r="K229" s="299">
        <v>0</v>
      </c>
      <c r="L229" s="299">
        <v>0</v>
      </c>
      <c r="M229" s="299">
        <v>0</v>
      </c>
      <c r="N229" s="299">
        <v>0</v>
      </c>
      <c r="O229" s="299">
        <v>0</v>
      </c>
      <c r="P229" s="299">
        <v>0</v>
      </c>
      <c r="Q229" s="299">
        <v>0</v>
      </c>
      <c r="R229" s="299">
        <v>0</v>
      </c>
      <c r="S229" s="299">
        <v>0</v>
      </c>
    </row>
    <row r="230" spans="2:19" x14ac:dyDescent="0.2">
      <c r="B230" s="292" t="s">
        <v>133</v>
      </c>
      <c r="C230" s="299">
        <v>0</v>
      </c>
      <c r="D230" s="299">
        <v>0</v>
      </c>
      <c r="E230" s="299">
        <v>0</v>
      </c>
      <c r="F230" s="299">
        <v>0</v>
      </c>
      <c r="G230" s="299">
        <v>0</v>
      </c>
      <c r="H230" s="299">
        <v>0</v>
      </c>
      <c r="I230" s="299">
        <v>0</v>
      </c>
      <c r="J230" s="299">
        <v>0</v>
      </c>
      <c r="K230" s="299">
        <v>0</v>
      </c>
      <c r="L230" s="299">
        <v>0</v>
      </c>
      <c r="M230" s="299">
        <v>0</v>
      </c>
      <c r="N230" s="299">
        <v>0</v>
      </c>
      <c r="O230" s="299">
        <v>0</v>
      </c>
      <c r="P230" s="299">
        <v>0</v>
      </c>
      <c r="Q230" s="299">
        <v>0</v>
      </c>
      <c r="R230" s="299">
        <v>0</v>
      </c>
      <c r="S230" s="299">
        <v>0</v>
      </c>
    </row>
    <row r="231" spans="2:19" x14ac:dyDescent="0.2">
      <c r="B231" s="294" t="s">
        <v>7</v>
      </c>
      <c r="C231" s="300">
        <v>0</v>
      </c>
      <c r="D231" s="300">
        <v>0</v>
      </c>
      <c r="E231" s="300">
        <v>0</v>
      </c>
      <c r="F231" s="300">
        <v>0</v>
      </c>
      <c r="G231" s="300">
        <v>0</v>
      </c>
      <c r="H231" s="300">
        <v>0</v>
      </c>
      <c r="I231" s="300">
        <v>0</v>
      </c>
      <c r="J231" s="300">
        <v>0</v>
      </c>
      <c r="K231" s="300">
        <v>0</v>
      </c>
      <c r="L231" s="300">
        <v>0</v>
      </c>
      <c r="M231" s="300">
        <v>0</v>
      </c>
      <c r="N231" s="300">
        <v>0</v>
      </c>
      <c r="O231" s="300">
        <v>0</v>
      </c>
      <c r="P231" s="300">
        <v>0</v>
      </c>
      <c r="Q231" s="300">
        <v>0</v>
      </c>
      <c r="R231" s="300">
        <v>0</v>
      </c>
      <c r="S231" s="300">
        <v>0</v>
      </c>
    </row>
    <row r="234" spans="2:19" x14ac:dyDescent="0.2">
      <c r="B234" s="290" t="s">
        <v>537</v>
      </c>
      <c r="C234" s="459" t="s">
        <v>7</v>
      </c>
      <c r="D234" s="280"/>
      <c r="E234" s="280"/>
      <c r="F234" s="280"/>
      <c r="G234" s="280"/>
      <c r="H234" s="280"/>
      <c r="I234" s="280"/>
      <c r="J234" s="280"/>
      <c r="K234" s="280"/>
      <c r="L234" s="280"/>
      <c r="M234" s="280"/>
      <c r="N234" s="280"/>
      <c r="O234" s="280"/>
      <c r="P234" s="280"/>
      <c r="Q234" s="280"/>
      <c r="R234" s="280"/>
      <c r="S234" s="280"/>
    </row>
    <row r="235" spans="2:19" x14ac:dyDescent="0.2">
      <c r="B235" s="292" t="s">
        <v>132</v>
      </c>
      <c r="C235" s="299">
        <v>0</v>
      </c>
      <c r="D235" s="299">
        <v>0</v>
      </c>
      <c r="E235" s="357">
        <v>0</v>
      </c>
      <c r="F235" s="357">
        <v>0</v>
      </c>
      <c r="G235" s="357">
        <v>0</v>
      </c>
      <c r="H235" s="357">
        <v>0</v>
      </c>
      <c r="I235" s="357">
        <v>0</v>
      </c>
      <c r="J235" s="357">
        <v>0</v>
      </c>
      <c r="K235" s="357">
        <v>0</v>
      </c>
      <c r="L235" s="357">
        <v>0</v>
      </c>
      <c r="M235" s="357">
        <v>0</v>
      </c>
      <c r="N235" s="357">
        <v>0</v>
      </c>
      <c r="O235" s="357">
        <v>0</v>
      </c>
      <c r="P235" s="357">
        <v>0</v>
      </c>
      <c r="Q235" s="357">
        <v>0</v>
      </c>
      <c r="R235" s="357">
        <v>0</v>
      </c>
      <c r="S235" s="357">
        <v>0</v>
      </c>
    </row>
    <row r="236" spans="2:19" x14ac:dyDescent="0.2">
      <c r="B236" s="292" t="s">
        <v>133</v>
      </c>
      <c r="C236" s="299">
        <v>22329361.374191247</v>
      </c>
      <c r="D236" s="299">
        <v>0</v>
      </c>
      <c r="E236" s="357">
        <v>0</v>
      </c>
      <c r="F236" s="357">
        <v>0</v>
      </c>
      <c r="G236" s="357">
        <v>245377.59751854511</v>
      </c>
      <c r="H236" s="357">
        <v>490755.1950372252</v>
      </c>
      <c r="I236" s="357">
        <v>736132.79255577037</v>
      </c>
      <c r="J236" s="357">
        <v>981510.390074383</v>
      </c>
      <c r="K236" s="357">
        <v>1226887.9875929281</v>
      </c>
      <c r="L236" s="357">
        <v>1472265.5851114732</v>
      </c>
      <c r="M236" s="357">
        <v>1717643.1826300856</v>
      </c>
      <c r="N236" s="357">
        <v>1963020.7801486982</v>
      </c>
      <c r="O236" s="357">
        <v>2208398.3776672436</v>
      </c>
      <c r="P236" s="357">
        <v>2453775.9751858562</v>
      </c>
      <c r="Q236" s="357">
        <v>2699153.5727044689</v>
      </c>
      <c r="R236" s="357">
        <v>2944531.1702230135</v>
      </c>
      <c r="S236" s="357">
        <v>3189908.7677415586</v>
      </c>
    </row>
    <row r="237" spans="2:19" x14ac:dyDescent="0.2">
      <c r="B237" s="307" t="s">
        <v>7</v>
      </c>
      <c r="C237" s="308">
        <v>22329361.374191247</v>
      </c>
      <c r="D237" s="308">
        <v>0</v>
      </c>
      <c r="E237" s="308">
        <v>0</v>
      </c>
      <c r="F237" s="308">
        <v>0</v>
      </c>
      <c r="G237" s="308">
        <v>245377.59751854511</v>
      </c>
      <c r="H237" s="308">
        <v>490755.1950372252</v>
      </c>
      <c r="I237" s="308">
        <v>736132.79255577037</v>
      </c>
      <c r="J237" s="308">
        <v>981510.390074383</v>
      </c>
      <c r="K237" s="308">
        <v>1226887.9875929281</v>
      </c>
      <c r="L237" s="308">
        <v>1472265.5851114732</v>
      </c>
      <c r="M237" s="308">
        <v>1717643.1826300856</v>
      </c>
      <c r="N237" s="308">
        <v>1963020.7801486982</v>
      </c>
      <c r="O237" s="308">
        <v>2208398.3776672436</v>
      </c>
      <c r="P237" s="308">
        <v>2453775.9751858562</v>
      </c>
      <c r="Q237" s="308">
        <v>2699153.5727044689</v>
      </c>
      <c r="R237" s="308">
        <v>2944531.1702230135</v>
      </c>
      <c r="S237" s="308">
        <v>3189908.7677415586</v>
      </c>
    </row>
    <row r="240" spans="2:19" x14ac:dyDescent="0.2">
      <c r="B240" s="290" t="s">
        <v>538</v>
      </c>
      <c r="C240" s="459" t="s">
        <v>7</v>
      </c>
      <c r="D240" s="280"/>
      <c r="E240" s="280"/>
      <c r="F240" s="280"/>
      <c r="G240" s="280"/>
      <c r="H240" s="280"/>
      <c r="I240" s="280"/>
      <c r="J240" s="280"/>
      <c r="K240" s="280"/>
      <c r="L240" s="280"/>
      <c r="M240" s="280"/>
      <c r="N240" s="280"/>
      <c r="O240" s="280"/>
      <c r="P240" s="280"/>
      <c r="Q240" s="280"/>
      <c r="R240" s="280"/>
      <c r="S240" s="280"/>
    </row>
    <row r="241" spans="2:19" x14ac:dyDescent="0.2">
      <c r="B241" s="289" t="s">
        <v>523</v>
      </c>
      <c r="C241" s="299">
        <v>0</v>
      </c>
      <c r="D241" s="301">
        <v>0</v>
      </c>
      <c r="E241" s="301">
        <v>0</v>
      </c>
      <c r="F241" s="301">
        <v>0</v>
      </c>
      <c r="G241" s="301">
        <v>0</v>
      </c>
      <c r="H241" s="301">
        <v>0</v>
      </c>
      <c r="I241" s="301">
        <v>0</v>
      </c>
      <c r="J241" s="301">
        <v>0</v>
      </c>
      <c r="K241" s="301">
        <v>0</v>
      </c>
      <c r="L241" s="301">
        <v>0</v>
      </c>
      <c r="M241" s="301">
        <v>0</v>
      </c>
      <c r="N241" s="301">
        <v>0</v>
      </c>
      <c r="O241" s="301">
        <v>0</v>
      </c>
      <c r="P241" s="301">
        <v>0</v>
      </c>
      <c r="Q241" s="301">
        <v>0</v>
      </c>
      <c r="R241" s="301">
        <v>0</v>
      </c>
      <c r="S241" s="301">
        <v>0</v>
      </c>
    </row>
    <row r="242" spans="2:19" x14ac:dyDescent="0.2">
      <c r="B242" s="289" t="s">
        <v>524</v>
      </c>
      <c r="C242" s="299">
        <v>0</v>
      </c>
      <c r="D242" s="358">
        <v>0</v>
      </c>
      <c r="E242" s="358">
        <v>0</v>
      </c>
      <c r="F242" s="301">
        <v>0</v>
      </c>
      <c r="G242" s="358">
        <v>0</v>
      </c>
      <c r="H242" s="358">
        <v>0</v>
      </c>
      <c r="I242" s="358">
        <v>0</v>
      </c>
      <c r="J242" s="358">
        <v>0</v>
      </c>
      <c r="K242" s="358">
        <v>0</v>
      </c>
      <c r="L242" s="358">
        <v>0</v>
      </c>
      <c r="M242" s="358">
        <v>0</v>
      </c>
      <c r="N242" s="358">
        <v>0</v>
      </c>
      <c r="O242" s="358">
        <v>0</v>
      </c>
      <c r="P242" s="358">
        <v>0</v>
      </c>
      <c r="Q242" s="358">
        <v>0</v>
      </c>
      <c r="R242" s="358">
        <v>0</v>
      </c>
      <c r="S242" s="358">
        <v>0</v>
      </c>
    </row>
    <row r="243" spans="2:19" x14ac:dyDescent="0.2">
      <c r="B243" s="356" t="s">
        <v>175</v>
      </c>
      <c r="C243" s="357">
        <v>32122940.92427513</v>
      </c>
      <c r="D243" s="358">
        <v>0</v>
      </c>
      <c r="E243" s="358">
        <v>0</v>
      </c>
      <c r="F243" s="358">
        <v>0</v>
      </c>
      <c r="G243" s="358">
        <v>352999.35081615264</v>
      </c>
      <c r="H243" s="358">
        <v>705998.70163249946</v>
      </c>
      <c r="I243" s="358">
        <v>1058998.0524486522</v>
      </c>
      <c r="J243" s="358">
        <v>1411997.4032649018</v>
      </c>
      <c r="K243" s="358">
        <v>1764996.7540810544</v>
      </c>
      <c r="L243" s="358">
        <v>2117996.1048972071</v>
      </c>
      <c r="M243" s="358">
        <v>2470995.4557134565</v>
      </c>
      <c r="N243" s="358">
        <v>2823994.8065297063</v>
      </c>
      <c r="O243" s="358">
        <v>3176994.1573458593</v>
      </c>
      <c r="P243" s="358">
        <v>3529993.5081621087</v>
      </c>
      <c r="Q243" s="358">
        <v>3882992.8589783586</v>
      </c>
      <c r="R243" s="358">
        <v>4235992.2097945111</v>
      </c>
      <c r="S243" s="358">
        <v>4588991.5606106631</v>
      </c>
    </row>
    <row r="244" spans="2:19" x14ac:dyDescent="0.2">
      <c r="B244" s="289" t="s">
        <v>176</v>
      </c>
      <c r="C244" s="299">
        <v>0</v>
      </c>
      <c r="D244" s="358">
        <v>0</v>
      </c>
      <c r="E244" s="358">
        <v>0</v>
      </c>
      <c r="F244" s="358">
        <v>0</v>
      </c>
      <c r="G244" s="358">
        <v>0</v>
      </c>
      <c r="H244" s="358">
        <v>0</v>
      </c>
      <c r="I244" s="358">
        <v>0</v>
      </c>
      <c r="J244" s="358">
        <v>0</v>
      </c>
      <c r="K244" s="358">
        <v>0</v>
      </c>
      <c r="L244" s="358">
        <v>0</v>
      </c>
      <c r="M244" s="358">
        <v>0</v>
      </c>
      <c r="N244" s="358">
        <v>0</v>
      </c>
      <c r="O244" s="358">
        <v>0</v>
      </c>
      <c r="P244" s="358">
        <v>0</v>
      </c>
      <c r="Q244" s="358">
        <v>0</v>
      </c>
      <c r="R244" s="358">
        <v>0</v>
      </c>
      <c r="S244" s="358">
        <v>0</v>
      </c>
    </row>
    <row r="245" spans="2:19" x14ac:dyDescent="0.2">
      <c r="D245" s="465"/>
      <c r="E245" s="465"/>
      <c r="F245" s="465"/>
      <c r="G245" s="465"/>
      <c r="H245" s="465"/>
      <c r="I245" s="465"/>
      <c r="J245" s="465"/>
      <c r="K245" s="465"/>
      <c r="L245" s="465"/>
      <c r="M245" s="465"/>
      <c r="N245" s="465"/>
      <c r="O245" s="465"/>
      <c r="P245" s="465"/>
      <c r="Q245" s="465"/>
      <c r="R245" s="465"/>
      <c r="S245" s="465"/>
    </row>
    <row r="249" spans="2:19" x14ac:dyDescent="0.2">
      <c r="B249" s="250"/>
      <c r="C249" s="250"/>
      <c r="D249" s="250" t="s">
        <v>8</v>
      </c>
      <c r="E249" s="250"/>
      <c r="F249" s="250"/>
      <c r="G249" s="250"/>
      <c r="H249" s="250"/>
      <c r="I249" s="250"/>
      <c r="J249" s="250"/>
      <c r="K249" s="250"/>
      <c r="L249" s="250"/>
      <c r="M249" s="250"/>
      <c r="N249" s="250"/>
      <c r="O249" s="250"/>
      <c r="P249" s="250"/>
      <c r="Q249" s="250"/>
      <c r="R249" s="250"/>
      <c r="S249" s="250"/>
    </row>
    <row r="250" spans="2:19" x14ac:dyDescent="0.2">
      <c r="B250" s="251" t="s">
        <v>539</v>
      </c>
      <c r="C250" s="369"/>
      <c r="D250" s="39">
        <v>1</v>
      </c>
      <c r="E250" s="39">
        <v>2</v>
      </c>
      <c r="F250" s="39">
        <v>3</v>
      </c>
      <c r="G250" s="39">
        <v>4</v>
      </c>
      <c r="H250" s="39">
        <v>5</v>
      </c>
      <c r="I250" s="39">
        <v>6</v>
      </c>
      <c r="J250" s="39">
        <v>7</v>
      </c>
      <c r="K250" s="39">
        <v>8</v>
      </c>
      <c r="L250" s="39">
        <v>9</v>
      </c>
      <c r="M250" s="39">
        <v>10</v>
      </c>
      <c r="N250" s="39">
        <v>11</v>
      </c>
      <c r="O250" s="39">
        <v>12</v>
      </c>
      <c r="P250" s="39">
        <v>13</v>
      </c>
      <c r="Q250" s="39">
        <v>14</v>
      </c>
      <c r="R250" s="39">
        <v>15</v>
      </c>
      <c r="S250" s="39">
        <v>16</v>
      </c>
    </row>
    <row r="251" spans="2:19" x14ac:dyDescent="0.2">
      <c r="B251" s="253" t="s">
        <v>32</v>
      </c>
      <c r="C251" s="407" t="s">
        <v>7</v>
      </c>
      <c r="D251" s="371">
        <v>2024</v>
      </c>
      <c r="E251" s="371">
        <v>2025</v>
      </c>
      <c r="F251" s="371">
        <v>2026</v>
      </c>
      <c r="G251" s="371">
        <v>2027</v>
      </c>
      <c r="H251" s="371">
        <v>2028</v>
      </c>
      <c r="I251" s="371">
        <v>2029</v>
      </c>
      <c r="J251" s="371">
        <v>2030</v>
      </c>
      <c r="K251" s="371">
        <v>2031</v>
      </c>
      <c r="L251" s="371">
        <v>2032</v>
      </c>
      <c r="M251" s="371">
        <v>2033</v>
      </c>
      <c r="N251" s="371">
        <v>2034</v>
      </c>
      <c r="O251" s="371">
        <v>2035</v>
      </c>
      <c r="P251" s="371">
        <v>2036</v>
      </c>
      <c r="Q251" s="371">
        <v>2037</v>
      </c>
      <c r="R251" s="371">
        <v>2038</v>
      </c>
      <c r="S251" s="371">
        <v>2039</v>
      </c>
    </row>
    <row r="252" spans="2:19" x14ac:dyDescent="0.2">
      <c r="B252" s="250" t="s">
        <v>523</v>
      </c>
      <c r="C252" s="254">
        <v>0</v>
      </c>
      <c r="D252" s="255">
        <v>0</v>
      </c>
      <c r="E252" s="255">
        <v>0</v>
      </c>
      <c r="F252" s="255">
        <v>0</v>
      </c>
      <c r="G252" s="255">
        <v>0</v>
      </c>
      <c r="H252" s="255">
        <v>0</v>
      </c>
      <c r="I252" s="255">
        <v>0</v>
      </c>
      <c r="J252" s="255">
        <v>0</v>
      </c>
      <c r="K252" s="255">
        <v>0</v>
      </c>
      <c r="L252" s="255">
        <v>0</v>
      </c>
      <c r="M252" s="255">
        <v>0</v>
      </c>
      <c r="N252" s="255">
        <v>0</v>
      </c>
      <c r="O252" s="255">
        <v>0</v>
      </c>
      <c r="P252" s="255">
        <v>0</v>
      </c>
      <c r="Q252" s="255">
        <v>0</v>
      </c>
      <c r="R252" s="255">
        <v>0</v>
      </c>
      <c r="S252" s="255">
        <v>0</v>
      </c>
    </row>
    <row r="253" spans="2:19" x14ac:dyDescent="0.2">
      <c r="B253" s="250" t="s">
        <v>524</v>
      </c>
      <c r="C253" s="254">
        <v>0</v>
      </c>
      <c r="D253" s="255">
        <v>0</v>
      </c>
      <c r="E253" s="255">
        <v>0</v>
      </c>
      <c r="F253" s="255">
        <v>0</v>
      </c>
      <c r="G253" s="255">
        <v>0</v>
      </c>
      <c r="H253" s="255">
        <v>0</v>
      </c>
      <c r="I253" s="255">
        <v>0</v>
      </c>
      <c r="J253" s="255">
        <v>0</v>
      </c>
      <c r="K253" s="255">
        <v>0</v>
      </c>
      <c r="L253" s="255">
        <v>0</v>
      </c>
      <c r="M253" s="255">
        <v>0</v>
      </c>
      <c r="N253" s="255">
        <v>0</v>
      </c>
      <c r="O253" s="255">
        <v>0</v>
      </c>
      <c r="P253" s="255">
        <v>0</v>
      </c>
      <c r="Q253" s="255">
        <v>0</v>
      </c>
      <c r="R253" s="255">
        <v>0</v>
      </c>
      <c r="S253" s="255">
        <v>0</v>
      </c>
    </row>
    <row r="254" spans="2:19" x14ac:dyDescent="0.2">
      <c r="B254" s="356" t="s">
        <v>175</v>
      </c>
      <c r="C254" s="254">
        <v>0</v>
      </c>
      <c r="D254" s="255">
        <v>0</v>
      </c>
      <c r="E254" s="255">
        <v>0</v>
      </c>
      <c r="F254" s="255">
        <v>0</v>
      </c>
      <c r="G254" s="255">
        <v>0</v>
      </c>
      <c r="H254" s="255">
        <v>0</v>
      </c>
      <c r="I254" s="255">
        <v>0</v>
      </c>
      <c r="J254" s="255">
        <v>0</v>
      </c>
      <c r="K254" s="255">
        <v>0</v>
      </c>
      <c r="L254" s="255">
        <v>0</v>
      </c>
      <c r="M254" s="255">
        <v>0</v>
      </c>
      <c r="N254" s="255">
        <v>0</v>
      </c>
      <c r="O254" s="255">
        <v>0</v>
      </c>
      <c r="P254" s="255">
        <v>0</v>
      </c>
      <c r="Q254" s="255">
        <v>0</v>
      </c>
      <c r="R254" s="255">
        <v>0</v>
      </c>
      <c r="S254" s="255">
        <v>0</v>
      </c>
    </row>
    <row r="255" spans="2:19" x14ac:dyDescent="0.2">
      <c r="B255" s="250" t="s">
        <v>176</v>
      </c>
      <c r="C255" s="254">
        <v>0</v>
      </c>
      <c r="D255" s="255">
        <v>0</v>
      </c>
      <c r="E255" s="255">
        <v>0</v>
      </c>
      <c r="F255" s="255">
        <v>0</v>
      </c>
      <c r="G255" s="255">
        <v>0</v>
      </c>
      <c r="H255" s="255">
        <v>0</v>
      </c>
      <c r="I255" s="255">
        <v>0</v>
      </c>
      <c r="J255" s="255">
        <v>0</v>
      </c>
      <c r="K255" s="255">
        <v>0</v>
      </c>
      <c r="L255" s="255">
        <v>0</v>
      </c>
      <c r="M255" s="255">
        <v>0</v>
      </c>
      <c r="N255" s="255">
        <v>0</v>
      </c>
      <c r="O255" s="255">
        <v>0</v>
      </c>
      <c r="P255" s="255">
        <v>0</v>
      </c>
      <c r="Q255" s="255">
        <v>0</v>
      </c>
      <c r="R255" s="255">
        <v>0</v>
      </c>
      <c r="S255" s="255">
        <v>0</v>
      </c>
    </row>
    <row r="256" spans="2:19" x14ac:dyDescent="0.2">
      <c r="B256" s="257"/>
      <c r="C256" s="257"/>
      <c r="D256" s="257"/>
      <c r="E256" s="376"/>
      <c r="F256" s="257"/>
      <c r="G256" s="257"/>
      <c r="H256" s="257"/>
      <c r="I256" s="257"/>
      <c r="J256" s="257"/>
      <c r="K256" s="257"/>
      <c r="L256" s="257"/>
      <c r="M256" s="257"/>
      <c r="N256" s="257"/>
      <c r="O256" s="257"/>
      <c r="P256" s="257"/>
      <c r="Q256" s="257"/>
      <c r="R256" s="257"/>
      <c r="S256" s="257"/>
    </row>
    <row r="257" spans="2:19" x14ac:dyDescent="0.2">
      <c r="B257" s="257"/>
      <c r="C257" s="257"/>
      <c r="D257" s="257"/>
      <c r="E257" s="257"/>
      <c r="F257" s="257"/>
      <c r="G257" s="257"/>
      <c r="H257" s="257"/>
      <c r="I257" s="257"/>
      <c r="J257" s="257"/>
      <c r="K257" s="257"/>
      <c r="L257" s="257"/>
      <c r="M257" s="257"/>
      <c r="N257" s="257"/>
      <c r="O257" s="257"/>
      <c r="P257" s="257"/>
      <c r="Q257" s="257"/>
      <c r="R257" s="257"/>
      <c r="S257" s="257"/>
    </row>
    <row r="258" spans="2:19" x14ac:dyDescent="0.2">
      <c r="B258" s="250"/>
      <c r="C258" s="250"/>
      <c r="D258" s="250" t="s">
        <v>8</v>
      </c>
      <c r="E258" s="250"/>
      <c r="F258" s="250"/>
      <c r="G258" s="250"/>
      <c r="H258" s="250"/>
      <c r="I258" s="250"/>
      <c r="J258" s="250"/>
      <c r="K258" s="250"/>
      <c r="L258" s="250"/>
      <c r="M258" s="250"/>
      <c r="N258" s="250"/>
      <c r="O258" s="250"/>
      <c r="P258" s="250"/>
      <c r="Q258" s="250"/>
      <c r="R258" s="250"/>
      <c r="S258" s="250"/>
    </row>
    <row r="259" spans="2:19" x14ac:dyDescent="0.2">
      <c r="B259" s="251" t="s">
        <v>540</v>
      </c>
      <c r="C259" s="369"/>
      <c r="D259" s="39">
        <v>1</v>
      </c>
      <c r="E259" s="39">
        <v>2</v>
      </c>
      <c r="F259" s="39">
        <v>3</v>
      </c>
      <c r="G259" s="39">
        <v>4</v>
      </c>
      <c r="H259" s="39">
        <v>5</v>
      </c>
      <c r="I259" s="39">
        <v>6</v>
      </c>
      <c r="J259" s="39">
        <v>7</v>
      </c>
      <c r="K259" s="39">
        <v>8</v>
      </c>
      <c r="L259" s="39">
        <v>9</v>
      </c>
      <c r="M259" s="39">
        <v>10</v>
      </c>
      <c r="N259" s="39">
        <v>11</v>
      </c>
      <c r="O259" s="39">
        <v>12</v>
      </c>
      <c r="P259" s="39">
        <v>13</v>
      </c>
      <c r="Q259" s="39">
        <v>14</v>
      </c>
      <c r="R259" s="39">
        <v>15</v>
      </c>
      <c r="S259" s="39">
        <v>16</v>
      </c>
    </row>
    <row r="260" spans="2:19" x14ac:dyDescent="0.2">
      <c r="B260" s="253" t="s">
        <v>34</v>
      </c>
      <c r="C260" s="407" t="s">
        <v>7</v>
      </c>
      <c r="D260" s="371">
        <v>2024</v>
      </c>
      <c r="E260" s="371">
        <v>2025</v>
      </c>
      <c r="F260" s="371">
        <v>2026</v>
      </c>
      <c r="G260" s="371">
        <v>2027</v>
      </c>
      <c r="H260" s="371">
        <v>2028</v>
      </c>
      <c r="I260" s="371">
        <v>2029</v>
      </c>
      <c r="J260" s="371">
        <v>2030</v>
      </c>
      <c r="K260" s="371">
        <v>2031</v>
      </c>
      <c r="L260" s="371">
        <v>2032</v>
      </c>
      <c r="M260" s="371">
        <v>2033</v>
      </c>
      <c r="N260" s="371">
        <v>2034</v>
      </c>
      <c r="O260" s="371">
        <v>2035</v>
      </c>
      <c r="P260" s="371">
        <v>2036</v>
      </c>
      <c r="Q260" s="371">
        <v>2037</v>
      </c>
      <c r="R260" s="371">
        <v>2038</v>
      </c>
      <c r="S260" s="371">
        <v>2039</v>
      </c>
    </row>
    <row r="261" spans="2:19" x14ac:dyDescent="0.2">
      <c r="B261" s="250" t="s">
        <v>523</v>
      </c>
      <c r="C261" s="254">
        <v>0</v>
      </c>
      <c r="D261" s="255">
        <v>0</v>
      </c>
      <c r="E261" s="255">
        <v>0</v>
      </c>
      <c r="F261" s="255">
        <v>0</v>
      </c>
      <c r="G261" s="255">
        <v>0</v>
      </c>
      <c r="H261" s="255">
        <v>0</v>
      </c>
      <c r="I261" s="255">
        <v>0</v>
      </c>
      <c r="J261" s="255">
        <v>0</v>
      </c>
      <c r="K261" s="255">
        <v>0</v>
      </c>
      <c r="L261" s="255">
        <v>0</v>
      </c>
      <c r="M261" s="255">
        <v>0</v>
      </c>
      <c r="N261" s="255">
        <v>0</v>
      </c>
      <c r="O261" s="255">
        <v>0</v>
      </c>
      <c r="P261" s="255">
        <v>0</v>
      </c>
      <c r="Q261" s="255">
        <v>0</v>
      </c>
      <c r="R261" s="255">
        <v>0</v>
      </c>
      <c r="S261" s="255">
        <v>0</v>
      </c>
    </row>
    <row r="262" spans="2:19" x14ac:dyDescent="0.2">
      <c r="B262" s="250" t="s">
        <v>524</v>
      </c>
      <c r="C262" s="254">
        <v>0</v>
      </c>
      <c r="D262" s="255">
        <v>0</v>
      </c>
      <c r="E262" s="255">
        <v>0</v>
      </c>
      <c r="F262" s="255">
        <v>0</v>
      </c>
      <c r="G262" s="255">
        <v>0</v>
      </c>
      <c r="H262" s="255">
        <v>0</v>
      </c>
      <c r="I262" s="255">
        <v>0</v>
      </c>
      <c r="J262" s="255">
        <v>0</v>
      </c>
      <c r="K262" s="255">
        <v>0</v>
      </c>
      <c r="L262" s="255">
        <v>0</v>
      </c>
      <c r="M262" s="255">
        <v>0</v>
      </c>
      <c r="N262" s="255">
        <v>0</v>
      </c>
      <c r="O262" s="255">
        <v>0</v>
      </c>
      <c r="P262" s="255">
        <v>0</v>
      </c>
      <c r="Q262" s="255">
        <v>0</v>
      </c>
      <c r="R262" s="255">
        <v>0</v>
      </c>
      <c r="S262" s="255">
        <v>0</v>
      </c>
    </row>
    <row r="263" spans="2:19" x14ac:dyDescent="0.2">
      <c r="B263" s="356" t="s">
        <v>175</v>
      </c>
      <c r="C263" s="254">
        <v>0</v>
      </c>
      <c r="D263" s="255">
        <v>0</v>
      </c>
      <c r="E263" s="255">
        <v>0</v>
      </c>
      <c r="F263" s="255">
        <v>0</v>
      </c>
      <c r="G263" s="255">
        <v>0</v>
      </c>
      <c r="H263" s="255">
        <v>0</v>
      </c>
      <c r="I263" s="255">
        <v>0</v>
      </c>
      <c r="J263" s="255">
        <v>0</v>
      </c>
      <c r="K263" s="255">
        <v>0</v>
      </c>
      <c r="L263" s="255">
        <v>0</v>
      </c>
      <c r="M263" s="255">
        <v>0</v>
      </c>
      <c r="N263" s="255">
        <v>0</v>
      </c>
      <c r="O263" s="255">
        <v>0</v>
      </c>
      <c r="P263" s="255">
        <v>0</v>
      </c>
      <c r="Q263" s="255">
        <v>0</v>
      </c>
      <c r="R263" s="255">
        <v>0</v>
      </c>
      <c r="S263" s="255">
        <v>0</v>
      </c>
    </row>
    <row r="264" spans="2:19" x14ac:dyDescent="0.2">
      <c r="B264" s="250" t="s">
        <v>176</v>
      </c>
      <c r="C264" s="254">
        <v>0</v>
      </c>
      <c r="D264" s="255">
        <v>0</v>
      </c>
      <c r="E264" s="255">
        <v>0</v>
      </c>
      <c r="F264" s="255">
        <v>0</v>
      </c>
      <c r="G264" s="255">
        <v>0</v>
      </c>
      <c r="H264" s="255">
        <v>0</v>
      </c>
      <c r="I264" s="255">
        <v>0</v>
      </c>
      <c r="J264" s="255">
        <v>0</v>
      </c>
      <c r="K264" s="255">
        <v>0</v>
      </c>
      <c r="L264" s="255">
        <v>0</v>
      </c>
      <c r="M264" s="255">
        <v>0</v>
      </c>
      <c r="N264" s="255">
        <v>0</v>
      </c>
      <c r="O264" s="255">
        <v>0</v>
      </c>
      <c r="P264" s="255">
        <v>0</v>
      </c>
      <c r="Q264" s="255">
        <v>0</v>
      </c>
      <c r="R264" s="255">
        <v>0</v>
      </c>
      <c r="S264" s="255">
        <v>0</v>
      </c>
    </row>
    <row r="265" spans="2:19" x14ac:dyDescent="0.2">
      <c r="B265" s="257"/>
      <c r="C265" s="257"/>
      <c r="D265" s="257"/>
      <c r="E265" s="257"/>
      <c r="F265" s="257"/>
      <c r="G265" s="257"/>
      <c r="H265" s="257"/>
      <c r="I265" s="257"/>
      <c r="J265" s="257"/>
      <c r="K265" s="257"/>
      <c r="L265" s="257"/>
      <c r="M265" s="257"/>
      <c r="N265" s="257"/>
      <c r="O265" s="257"/>
      <c r="P265" s="257"/>
      <c r="Q265" s="257"/>
      <c r="R265" s="257"/>
      <c r="S265" s="257"/>
    </row>
    <row r="266" spans="2:19" x14ac:dyDescent="0.2">
      <c r="B266" s="257"/>
      <c r="C266" s="257"/>
      <c r="D266" s="257"/>
      <c r="E266" s="257"/>
      <c r="F266" s="257"/>
      <c r="G266" s="257"/>
      <c r="H266" s="257"/>
      <c r="I266" s="257"/>
      <c r="J266" s="257"/>
      <c r="K266" s="257"/>
      <c r="L266" s="257"/>
      <c r="M266" s="257"/>
      <c r="N266" s="257"/>
      <c r="O266" s="257"/>
      <c r="P266" s="257"/>
      <c r="Q266" s="257"/>
      <c r="R266" s="257"/>
      <c r="S266" s="257"/>
    </row>
    <row r="267" spans="2:19" x14ac:dyDescent="0.2">
      <c r="B267" s="250"/>
      <c r="C267" s="250"/>
      <c r="D267" s="250" t="s">
        <v>8</v>
      </c>
      <c r="E267" s="250"/>
      <c r="F267" s="250"/>
      <c r="G267" s="250"/>
      <c r="H267" s="250"/>
      <c r="I267" s="250"/>
      <c r="J267" s="250"/>
      <c r="K267" s="250"/>
      <c r="L267" s="250"/>
      <c r="M267" s="250"/>
      <c r="N267" s="250"/>
      <c r="O267" s="250"/>
      <c r="P267" s="250"/>
      <c r="Q267" s="250"/>
      <c r="R267" s="250"/>
      <c r="S267" s="250"/>
    </row>
    <row r="268" spans="2:19" x14ac:dyDescent="0.2">
      <c r="B268" s="251" t="s">
        <v>541</v>
      </c>
      <c r="C268" s="369"/>
      <c r="D268" s="39">
        <v>1</v>
      </c>
      <c r="E268" s="39">
        <v>2</v>
      </c>
      <c r="F268" s="39">
        <v>3</v>
      </c>
      <c r="G268" s="39">
        <v>4</v>
      </c>
      <c r="H268" s="39">
        <v>5</v>
      </c>
      <c r="I268" s="39">
        <v>6</v>
      </c>
      <c r="J268" s="39">
        <v>7</v>
      </c>
      <c r="K268" s="39">
        <v>8</v>
      </c>
      <c r="L268" s="39">
        <v>9</v>
      </c>
      <c r="M268" s="39">
        <v>10</v>
      </c>
      <c r="N268" s="39">
        <v>11</v>
      </c>
      <c r="O268" s="39">
        <v>12</v>
      </c>
      <c r="P268" s="39">
        <v>13</v>
      </c>
      <c r="Q268" s="39">
        <v>14</v>
      </c>
      <c r="R268" s="39">
        <v>15</v>
      </c>
      <c r="S268" s="39">
        <v>16</v>
      </c>
    </row>
    <row r="269" spans="2:19" x14ac:dyDescent="0.2">
      <c r="B269" s="253" t="s">
        <v>514</v>
      </c>
      <c r="C269" s="407" t="s">
        <v>7</v>
      </c>
      <c r="D269" s="371">
        <v>2024</v>
      </c>
      <c r="E269" s="371">
        <v>2025</v>
      </c>
      <c r="F269" s="371">
        <v>2026</v>
      </c>
      <c r="G269" s="371">
        <v>2027</v>
      </c>
      <c r="H269" s="371">
        <v>2028</v>
      </c>
      <c r="I269" s="371">
        <v>2029</v>
      </c>
      <c r="J269" s="371">
        <v>2030</v>
      </c>
      <c r="K269" s="371">
        <v>2031</v>
      </c>
      <c r="L269" s="371">
        <v>2032</v>
      </c>
      <c r="M269" s="371">
        <v>2033</v>
      </c>
      <c r="N269" s="371">
        <v>2034</v>
      </c>
      <c r="O269" s="371">
        <v>2035</v>
      </c>
      <c r="P269" s="371">
        <v>2036</v>
      </c>
      <c r="Q269" s="371">
        <v>2037</v>
      </c>
      <c r="R269" s="371">
        <v>2038</v>
      </c>
      <c r="S269" s="371">
        <v>2039</v>
      </c>
    </row>
    <row r="270" spans="2:19" x14ac:dyDescent="0.2">
      <c r="B270" s="250" t="s">
        <v>523</v>
      </c>
      <c r="C270" s="254">
        <v>0</v>
      </c>
      <c r="D270" s="264">
        <v>0</v>
      </c>
      <c r="E270" s="264">
        <v>0</v>
      </c>
      <c r="F270" s="264">
        <v>0</v>
      </c>
      <c r="G270" s="264">
        <v>0</v>
      </c>
      <c r="H270" s="264">
        <v>0</v>
      </c>
      <c r="I270" s="264">
        <v>0</v>
      </c>
      <c r="J270" s="264">
        <v>0</v>
      </c>
      <c r="K270" s="264">
        <v>0</v>
      </c>
      <c r="L270" s="264">
        <v>0</v>
      </c>
      <c r="M270" s="264">
        <v>0</v>
      </c>
      <c r="N270" s="264">
        <v>0</v>
      </c>
      <c r="O270" s="264">
        <v>0</v>
      </c>
      <c r="P270" s="264">
        <v>0</v>
      </c>
      <c r="Q270" s="264">
        <v>0</v>
      </c>
      <c r="R270" s="264">
        <v>0</v>
      </c>
      <c r="S270" s="264">
        <v>0</v>
      </c>
    </row>
    <row r="271" spans="2:19" x14ac:dyDescent="0.2">
      <c r="B271" s="250" t="s">
        <v>524</v>
      </c>
      <c r="C271" s="254">
        <v>0</v>
      </c>
      <c r="D271" s="264">
        <v>0</v>
      </c>
      <c r="E271" s="264">
        <v>0</v>
      </c>
      <c r="F271" s="264">
        <v>0</v>
      </c>
      <c r="G271" s="264">
        <v>0</v>
      </c>
      <c r="H271" s="264">
        <v>0</v>
      </c>
      <c r="I271" s="264">
        <v>0</v>
      </c>
      <c r="J271" s="264">
        <v>0</v>
      </c>
      <c r="K271" s="264">
        <v>0</v>
      </c>
      <c r="L271" s="264">
        <v>0</v>
      </c>
      <c r="M271" s="264">
        <v>0</v>
      </c>
      <c r="N271" s="264">
        <v>0</v>
      </c>
      <c r="O271" s="264">
        <v>0</v>
      </c>
      <c r="P271" s="264">
        <v>0</v>
      </c>
      <c r="Q271" s="264">
        <v>0</v>
      </c>
      <c r="R271" s="264">
        <v>0</v>
      </c>
      <c r="S271" s="264">
        <v>0</v>
      </c>
    </row>
    <row r="272" spans="2:19" x14ac:dyDescent="0.2">
      <c r="B272" s="356" t="s">
        <v>175</v>
      </c>
      <c r="C272" s="254">
        <v>0</v>
      </c>
      <c r="D272" s="264">
        <v>0</v>
      </c>
      <c r="E272" s="264">
        <v>0</v>
      </c>
      <c r="F272" s="264">
        <v>0</v>
      </c>
      <c r="G272" s="264">
        <v>0</v>
      </c>
      <c r="H272" s="264">
        <v>0</v>
      </c>
      <c r="I272" s="264">
        <v>0</v>
      </c>
      <c r="J272" s="264">
        <v>0</v>
      </c>
      <c r="K272" s="264">
        <v>0</v>
      </c>
      <c r="L272" s="264">
        <v>0</v>
      </c>
      <c r="M272" s="264">
        <v>0</v>
      </c>
      <c r="N272" s="264">
        <v>0</v>
      </c>
      <c r="O272" s="264">
        <v>0</v>
      </c>
      <c r="P272" s="264">
        <v>0</v>
      </c>
      <c r="Q272" s="264">
        <v>0</v>
      </c>
      <c r="R272" s="264">
        <v>0</v>
      </c>
      <c r="S272" s="264">
        <v>0</v>
      </c>
    </row>
    <row r="273" spans="2:19" x14ac:dyDescent="0.2">
      <c r="B273" s="250" t="s">
        <v>176</v>
      </c>
      <c r="C273" s="254">
        <v>0</v>
      </c>
      <c r="D273" s="264">
        <v>0</v>
      </c>
      <c r="E273" s="264">
        <v>0</v>
      </c>
      <c r="F273" s="264">
        <v>0</v>
      </c>
      <c r="G273" s="264">
        <v>0</v>
      </c>
      <c r="H273" s="264">
        <v>0</v>
      </c>
      <c r="I273" s="264">
        <v>0</v>
      </c>
      <c r="J273" s="264">
        <v>0</v>
      </c>
      <c r="K273" s="264">
        <v>0</v>
      </c>
      <c r="L273" s="264">
        <v>0</v>
      </c>
      <c r="M273" s="264">
        <v>0</v>
      </c>
      <c r="N273" s="264">
        <v>0</v>
      </c>
      <c r="O273" s="264">
        <v>0</v>
      </c>
      <c r="P273" s="264">
        <v>0</v>
      </c>
      <c r="Q273" s="264">
        <v>0</v>
      </c>
      <c r="R273" s="264">
        <v>0</v>
      </c>
      <c r="S273" s="264">
        <v>0</v>
      </c>
    </row>
    <row r="274" spans="2:19" x14ac:dyDescent="0.2">
      <c r="B274" s="265"/>
      <c r="C274" s="266"/>
      <c r="D274" s="267"/>
      <c r="E274" s="267"/>
      <c r="F274" s="267"/>
      <c r="G274" s="267"/>
      <c r="H274" s="267"/>
      <c r="I274" s="267"/>
      <c r="J274" s="267"/>
      <c r="K274" s="267"/>
      <c r="L274" s="267"/>
      <c r="M274" s="267"/>
      <c r="N274" s="267"/>
      <c r="O274" s="267"/>
      <c r="P274" s="267"/>
      <c r="Q274" s="267"/>
      <c r="R274" s="267"/>
      <c r="S274" s="267"/>
    </row>
    <row r="275" spans="2:19" x14ac:dyDescent="0.2">
      <c r="B275" s="257"/>
      <c r="C275" s="257"/>
      <c r="D275" s="257"/>
      <c r="E275" s="257"/>
      <c r="F275" s="257"/>
      <c r="G275" s="257"/>
      <c r="H275" s="257"/>
      <c r="I275" s="257"/>
      <c r="J275" s="257"/>
      <c r="K275" s="257"/>
      <c r="L275" s="257"/>
      <c r="M275" s="257"/>
      <c r="N275" s="257"/>
      <c r="O275" s="257"/>
      <c r="P275" s="257"/>
      <c r="Q275" s="257"/>
      <c r="R275" s="257"/>
      <c r="S275" s="257"/>
    </row>
    <row r="276" spans="2:19" ht="22.5" x14ac:dyDescent="0.2">
      <c r="B276" s="10" t="s">
        <v>543</v>
      </c>
      <c r="C276" s="369" t="s">
        <v>7</v>
      </c>
      <c r="D276" s="257"/>
      <c r="E276" s="257"/>
      <c r="F276" s="257"/>
      <c r="G276" s="257"/>
      <c r="H276" s="257"/>
      <c r="I276" s="257"/>
      <c r="J276" s="257"/>
      <c r="K276" s="257"/>
      <c r="L276" s="257"/>
      <c r="M276" s="257"/>
      <c r="N276" s="257"/>
      <c r="O276" s="257"/>
      <c r="P276" s="257"/>
      <c r="Q276" s="257"/>
      <c r="R276" s="257"/>
      <c r="S276" s="257"/>
    </row>
    <row r="277" spans="2:19" x14ac:dyDescent="0.2">
      <c r="B277" s="277" t="s">
        <v>523</v>
      </c>
      <c r="C277" s="254">
        <v>0</v>
      </c>
      <c r="D277" s="254">
        <v>0</v>
      </c>
      <c r="E277" s="254">
        <v>0</v>
      </c>
      <c r="F277" s="254">
        <v>0</v>
      </c>
      <c r="G277" s="254">
        <v>0</v>
      </c>
      <c r="H277" s="254">
        <v>0</v>
      </c>
      <c r="I277" s="254">
        <v>0</v>
      </c>
      <c r="J277" s="254">
        <v>0</v>
      </c>
      <c r="K277" s="254">
        <v>0</v>
      </c>
      <c r="L277" s="254">
        <v>0</v>
      </c>
      <c r="M277" s="254">
        <v>0</v>
      </c>
      <c r="N277" s="254">
        <v>0</v>
      </c>
      <c r="O277" s="254">
        <v>0</v>
      </c>
      <c r="P277" s="254">
        <v>0</v>
      </c>
      <c r="Q277" s="254">
        <v>0</v>
      </c>
      <c r="R277" s="254">
        <v>0</v>
      </c>
      <c r="S277" s="254">
        <v>0</v>
      </c>
    </row>
    <row r="278" spans="2:19" x14ac:dyDescent="0.2">
      <c r="B278" s="277" t="s">
        <v>524</v>
      </c>
      <c r="C278" s="254">
        <v>0</v>
      </c>
      <c r="D278" s="254">
        <v>0</v>
      </c>
      <c r="E278" s="254">
        <v>0</v>
      </c>
      <c r="F278" s="254">
        <v>0</v>
      </c>
      <c r="G278" s="254">
        <v>0</v>
      </c>
      <c r="H278" s="254">
        <v>0</v>
      </c>
      <c r="I278" s="254">
        <v>0</v>
      </c>
      <c r="J278" s="254">
        <v>0</v>
      </c>
      <c r="K278" s="254">
        <v>0</v>
      </c>
      <c r="L278" s="254">
        <v>0</v>
      </c>
      <c r="M278" s="254">
        <v>0</v>
      </c>
      <c r="N278" s="254">
        <v>0</v>
      </c>
      <c r="O278" s="254">
        <v>0</v>
      </c>
      <c r="P278" s="254">
        <v>0</v>
      </c>
      <c r="Q278" s="254">
        <v>0</v>
      </c>
      <c r="R278" s="254">
        <v>0</v>
      </c>
      <c r="S278" s="254">
        <v>0</v>
      </c>
    </row>
    <row r="279" spans="2:19" x14ac:dyDescent="0.2">
      <c r="B279" s="356" t="s">
        <v>175</v>
      </c>
      <c r="C279" s="254">
        <v>0</v>
      </c>
      <c r="D279" s="254">
        <v>0</v>
      </c>
      <c r="E279" s="254">
        <v>0</v>
      </c>
      <c r="F279" s="254">
        <v>0</v>
      </c>
      <c r="G279" s="254">
        <v>0</v>
      </c>
      <c r="H279" s="254">
        <v>0</v>
      </c>
      <c r="I279" s="254">
        <v>0</v>
      </c>
      <c r="J279" s="254">
        <v>0</v>
      </c>
      <c r="K279" s="254">
        <v>0</v>
      </c>
      <c r="L279" s="254">
        <v>0</v>
      </c>
      <c r="M279" s="254">
        <v>0</v>
      </c>
      <c r="N279" s="254">
        <v>0</v>
      </c>
      <c r="O279" s="254">
        <v>0</v>
      </c>
      <c r="P279" s="254">
        <v>0</v>
      </c>
      <c r="Q279" s="254">
        <v>0</v>
      </c>
      <c r="R279" s="254">
        <v>0</v>
      </c>
      <c r="S279" s="254">
        <v>0</v>
      </c>
    </row>
    <row r="280" spans="2:19" x14ac:dyDescent="0.2">
      <c r="B280" s="277" t="s">
        <v>176</v>
      </c>
      <c r="C280" s="254">
        <v>0</v>
      </c>
      <c r="D280" s="254">
        <v>0</v>
      </c>
      <c r="E280" s="254">
        <v>0</v>
      </c>
      <c r="F280" s="254">
        <v>0</v>
      </c>
      <c r="G280" s="254">
        <v>0</v>
      </c>
      <c r="H280" s="254">
        <v>0</v>
      </c>
      <c r="I280" s="254">
        <v>0</v>
      </c>
      <c r="J280" s="254">
        <v>0</v>
      </c>
      <c r="K280" s="254">
        <v>0</v>
      </c>
      <c r="L280" s="254">
        <v>0</v>
      </c>
      <c r="M280" s="254">
        <v>0</v>
      </c>
      <c r="N280" s="254">
        <v>0</v>
      </c>
      <c r="O280" s="254">
        <v>0</v>
      </c>
      <c r="P280" s="254">
        <v>0</v>
      </c>
      <c r="Q280" s="254">
        <v>0</v>
      </c>
      <c r="R280" s="254">
        <v>0</v>
      </c>
      <c r="S280" s="254">
        <v>0</v>
      </c>
    </row>
    <row r="281" spans="2:19" x14ac:dyDescent="0.2">
      <c r="B281" s="278" t="s">
        <v>7</v>
      </c>
      <c r="C281" s="276">
        <v>0</v>
      </c>
      <c r="D281" s="276">
        <v>0</v>
      </c>
      <c r="E281" s="276">
        <v>0</v>
      </c>
      <c r="F281" s="276">
        <v>0</v>
      </c>
      <c r="G281" s="276">
        <v>0</v>
      </c>
      <c r="H281" s="276">
        <v>0</v>
      </c>
      <c r="I281" s="276">
        <v>0</v>
      </c>
      <c r="J281" s="276">
        <v>0</v>
      </c>
      <c r="K281" s="276">
        <v>0</v>
      </c>
      <c r="L281" s="276">
        <v>0</v>
      </c>
      <c r="M281" s="276">
        <v>0</v>
      </c>
      <c r="N281" s="276">
        <v>0</v>
      </c>
      <c r="O281" s="276">
        <v>0</v>
      </c>
      <c r="P281" s="276">
        <v>0</v>
      </c>
      <c r="Q281" s="276">
        <v>0</v>
      </c>
      <c r="R281" s="276">
        <v>0</v>
      </c>
      <c r="S281" s="276">
        <v>0</v>
      </c>
    </row>
    <row r="282" spans="2:19" x14ac:dyDescent="0.2">
      <c r="B282" s="257"/>
      <c r="C282" s="257"/>
      <c r="D282" s="257"/>
      <c r="E282" s="257"/>
      <c r="F282" s="257"/>
      <c r="G282" s="257"/>
      <c r="H282" s="257"/>
      <c r="I282" s="257"/>
      <c r="J282" s="257"/>
      <c r="K282" s="257"/>
      <c r="L282" s="257"/>
      <c r="M282" s="257"/>
      <c r="N282" s="257"/>
      <c r="O282" s="257"/>
      <c r="P282" s="257"/>
      <c r="Q282" s="257"/>
      <c r="R282" s="257"/>
      <c r="S282" s="257"/>
    </row>
    <row r="283" spans="2:19" x14ac:dyDescent="0.2">
      <c r="B283" s="257"/>
      <c r="C283" s="257"/>
      <c r="D283" s="257"/>
      <c r="E283" s="257"/>
      <c r="F283" s="257"/>
      <c r="G283" s="257"/>
      <c r="H283" s="257"/>
      <c r="I283" s="257"/>
      <c r="J283" s="257"/>
      <c r="K283" s="257"/>
      <c r="L283" s="257"/>
      <c r="M283" s="257"/>
      <c r="N283" s="257"/>
      <c r="O283" s="257"/>
      <c r="P283" s="257"/>
      <c r="Q283" s="257"/>
      <c r="R283" s="257"/>
      <c r="S283" s="257"/>
    </row>
    <row r="284" spans="2:19" x14ac:dyDescent="0.2">
      <c r="B284" s="250"/>
      <c r="C284" s="250"/>
      <c r="D284" s="250" t="s">
        <v>8</v>
      </c>
      <c r="E284" s="250"/>
      <c r="F284" s="250"/>
      <c r="G284" s="250"/>
      <c r="H284" s="250"/>
      <c r="I284" s="250"/>
      <c r="J284" s="250"/>
      <c r="K284" s="250"/>
      <c r="L284" s="250"/>
      <c r="M284" s="250"/>
      <c r="N284" s="250"/>
      <c r="O284" s="250"/>
      <c r="P284" s="250"/>
      <c r="Q284" s="250"/>
      <c r="R284" s="250"/>
      <c r="S284" s="250"/>
    </row>
    <row r="285" spans="2:19" x14ac:dyDescent="0.2">
      <c r="B285" s="251" t="s">
        <v>542</v>
      </c>
      <c r="C285" s="369"/>
      <c r="D285" s="39">
        <v>1</v>
      </c>
      <c r="E285" s="39">
        <v>2</v>
      </c>
      <c r="F285" s="39">
        <v>3</v>
      </c>
      <c r="G285" s="39">
        <v>4</v>
      </c>
      <c r="H285" s="39">
        <v>5</v>
      </c>
      <c r="I285" s="39">
        <v>6</v>
      </c>
      <c r="J285" s="39">
        <v>7</v>
      </c>
      <c r="K285" s="39">
        <v>8</v>
      </c>
      <c r="L285" s="39">
        <v>9</v>
      </c>
      <c r="M285" s="39">
        <v>10</v>
      </c>
      <c r="N285" s="39">
        <v>11</v>
      </c>
      <c r="O285" s="39">
        <v>12</v>
      </c>
      <c r="P285" s="39">
        <v>13</v>
      </c>
      <c r="Q285" s="39">
        <v>14</v>
      </c>
      <c r="R285" s="39">
        <v>15</v>
      </c>
      <c r="S285" s="39">
        <v>16</v>
      </c>
    </row>
    <row r="286" spans="2:19" x14ac:dyDescent="0.2">
      <c r="B286" s="253" t="s">
        <v>32</v>
      </c>
      <c r="C286" s="407" t="s">
        <v>7</v>
      </c>
      <c r="D286" s="371">
        <v>2024</v>
      </c>
      <c r="E286" s="371">
        <v>2025</v>
      </c>
      <c r="F286" s="371">
        <v>2026</v>
      </c>
      <c r="G286" s="371">
        <v>2027</v>
      </c>
      <c r="H286" s="371">
        <v>2028</v>
      </c>
      <c r="I286" s="371">
        <v>2029</v>
      </c>
      <c r="J286" s="371">
        <v>2030</v>
      </c>
      <c r="K286" s="371">
        <v>2031</v>
      </c>
      <c r="L286" s="371">
        <v>2032</v>
      </c>
      <c r="M286" s="371">
        <v>2033</v>
      </c>
      <c r="N286" s="371">
        <v>2034</v>
      </c>
      <c r="O286" s="371">
        <v>2035</v>
      </c>
      <c r="P286" s="371">
        <v>2036</v>
      </c>
      <c r="Q286" s="371">
        <v>2037</v>
      </c>
      <c r="R286" s="371">
        <v>2038</v>
      </c>
      <c r="S286" s="371">
        <v>2039</v>
      </c>
    </row>
    <row r="287" spans="2:19" x14ac:dyDescent="0.2">
      <c r="B287" s="250" t="s">
        <v>523</v>
      </c>
      <c r="C287" s="254">
        <v>0</v>
      </c>
      <c r="D287" s="255">
        <v>0</v>
      </c>
      <c r="E287" s="255">
        <v>0</v>
      </c>
      <c r="F287" s="255">
        <v>0</v>
      </c>
      <c r="G287" s="255">
        <v>0</v>
      </c>
      <c r="H287" s="255">
        <v>0</v>
      </c>
      <c r="I287" s="255">
        <v>0</v>
      </c>
      <c r="J287" s="255">
        <v>0</v>
      </c>
      <c r="K287" s="255">
        <v>0</v>
      </c>
      <c r="L287" s="255">
        <v>0</v>
      </c>
      <c r="M287" s="255">
        <v>0</v>
      </c>
      <c r="N287" s="255">
        <v>0</v>
      </c>
      <c r="O287" s="255">
        <v>0</v>
      </c>
      <c r="P287" s="255">
        <v>0</v>
      </c>
      <c r="Q287" s="255">
        <v>0</v>
      </c>
      <c r="R287" s="255">
        <v>0</v>
      </c>
      <c r="S287" s="255">
        <v>0</v>
      </c>
    </row>
    <row r="288" spans="2:19" x14ac:dyDescent="0.2">
      <c r="B288" s="250" t="s">
        <v>524</v>
      </c>
      <c r="C288" s="254">
        <v>0</v>
      </c>
      <c r="D288" s="255">
        <v>0</v>
      </c>
      <c r="E288" s="255">
        <v>0</v>
      </c>
      <c r="F288" s="255">
        <v>0</v>
      </c>
      <c r="G288" s="255">
        <v>0</v>
      </c>
      <c r="H288" s="255">
        <v>0</v>
      </c>
      <c r="I288" s="255">
        <v>0</v>
      </c>
      <c r="J288" s="255">
        <v>0</v>
      </c>
      <c r="K288" s="255">
        <v>0</v>
      </c>
      <c r="L288" s="255">
        <v>0</v>
      </c>
      <c r="M288" s="255">
        <v>0</v>
      </c>
      <c r="N288" s="255">
        <v>0</v>
      </c>
      <c r="O288" s="255">
        <v>0</v>
      </c>
      <c r="P288" s="255">
        <v>0</v>
      </c>
      <c r="Q288" s="255">
        <v>0</v>
      </c>
      <c r="R288" s="255">
        <v>0</v>
      </c>
      <c r="S288" s="255">
        <v>0</v>
      </c>
    </row>
    <row r="289" spans="2:19" x14ac:dyDescent="0.2">
      <c r="B289" s="356" t="s">
        <v>175</v>
      </c>
      <c r="C289" s="254">
        <v>86668845.575963557</v>
      </c>
      <c r="D289" s="255">
        <v>0</v>
      </c>
      <c r="E289" s="255">
        <v>0</v>
      </c>
      <c r="F289" s="255">
        <v>0</v>
      </c>
      <c r="G289" s="255">
        <v>952404.89643900457</v>
      </c>
      <c r="H289" s="255">
        <v>1904809.792878533</v>
      </c>
      <c r="I289" s="255">
        <v>2857214.6893175379</v>
      </c>
      <c r="J289" s="255">
        <v>3809619.5857568039</v>
      </c>
      <c r="K289" s="255">
        <v>4762024.4821958086</v>
      </c>
      <c r="L289" s="255">
        <v>5714429.3786348123</v>
      </c>
      <c r="M289" s="255">
        <v>6666834.2750740796</v>
      </c>
      <c r="N289" s="255">
        <v>7619239.171513346</v>
      </c>
      <c r="O289" s="255">
        <v>8571644.0679523516</v>
      </c>
      <c r="P289" s="255">
        <v>9524048.9643916171</v>
      </c>
      <c r="Q289" s="255">
        <v>10476453.860830884</v>
      </c>
      <c r="R289" s="255">
        <v>11428858.757269887</v>
      </c>
      <c r="S289" s="255">
        <v>12381263.653708892</v>
      </c>
    </row>
    <row r="290" spans="2:19" x14ac:dyDescent="0.2">
      <c r="B290" s="250" t="s">
        <v>176</v>
      </c>
      <c r="C290" s="254">
        <v>0</v>
      </c>
      <c r="D290" s="255">
        <v>0</v>
      </c>
      <c r="E290" s="255">
        <v>0</v>
      </c>
      <c r="F290" s="255">
        <v>0</v>
      </c>
      <c r="G290" s="255">
        <v>0</v>
      </c>
      <c r="H290" s="255">
        <v>0</v>
      </c>
      <c r="I290" s="255">
        <v>0</v>
      </c>
      <c r="J290" s="255">
        <v>0</v>
      </c>
      <c r="K290" s="255">
        <v>0</v>
      </c>
      <c r="L290" s="255">
        <v>0</v>
      </c>
      <c r="M290" s="255">
        <v>0</v>
      </c>
      <c r="N290" s="255">
        <v>0</v>
      </c>
      <c r="O290" s="255">
        <v>0</v>
      </c>
      <c r="P290" s="255">
        <v>0</v>
      </c>
      <c r="Q290" s="255">
        <v>0</v>
      </c>
      <c r="R290" s="255">
        <v>0</v>
      </c>
      <c r="S290" s="255">
        <v>0</v>
      </c>
    </row>
    <row r="291" spans="2:19" x14ac:dyDescent="0.2">
      <c r="B291" s="257"/>
      <c r="C291" s="257"/>
      <c r="D291" s="257"/>
      <c r="E291" s="257"/>
      <c r="F291" s="257"/>
      <c r="G291" s="257"/>
      <c r="H291" s="257"/>
      <c r="I291" s="257"/>
      <c r="J291" s="257"/>
      <c r="K291" s="257"/>
      <c r="L291" s="257"/>
      <c r="M291" s="257"/>
      <c r="N291" s="257"/>
      <c r="O291" s="257"/>
      <c r="P291" s="257"/>
      <c r="Q291" s="257"/>
      <c r="R291" s="257"/>
      <c r="S291" s="257"/>
    </row>
    <row r="292" spans="2:19" x14ac:dyDescent="0.2">
      <c r="B292" s="257"/>
      <c r="C292" s="257"/>
      <c r="D292" s="257"/>
      <c r="E292" s="257"/>
      <c r="F292" s="257"/>
      <c r="G292" s="257"/>
      <c r="H292" s="257"/>
      <c r="I292" s="257"/>
      <c r="J292" s="257"/>
      <c r="K292" s="257"/>
      <c r="L292" s="257"/>
      <c r="M292" s="257"/>
      <c r="N292" s="257"/>
      <c r="O292" s="257"/>
      <c r="P292" s="257"/>
      <c r="Q292" s="257"/>
      <c r="R292" s="257"/>
      <c r="S292" s="257"/>
    </row>
    <row r="293" spans="2:19" x14ac:dyDescent="0.2">
      <c r="B293" s="250"/>
      <c r="C293" s="250"/>
      <c r="D293" s="250" t="s">
        <v>8</v>
      </c>
      <c r="E293" s="250"/>
      <c r="F293" s="250"/>
      <c r="G293" s="250"/>
      <c r="H293" s="250"/>
      <c r="I293" s="250"/>
      <c r="J293" s="250"/>
      <c r="K293" s="250"/>
      <c r="L293" s="250"/>
      <c r="M293" s="250"/>
      <c r="N293" s="250"/>
      <c r="O293" s="250"/>
      <c r="P293" s="250"/>
      <c r="Q293" s="250"/>
      <c r="R293" s="250"/>
      <c r="S293" s="250"/>
    </row>
    <row r="294" spans="2:19" x14ac:dyDescent="0.2">
      <c r="B294" s="251" t="s">
        <v>544</v>
      </c>
      <c r="C294" s="369"/>
      <c r="D294" s="39">
        <v>1</v>
      </c>
      <c r="E294" s="39">
        <v>2</v>
      </c>
      <c r="F294" s="39">
        <v>3</v>
      </c>
      <c r="G294" s="39">
        <v>4</v>
      </c>
      <c r="H294" s="39">
        <v>5</v>
      </c>
      <c r="I294" s="39">
        <v>6</v>
      </c>
      <c r="J294" s="39">
        <v>7</v>
      </c>
      <c r="K294" s="39">
        <v>8</v>
      </c>
      <c r="L294" s="39">
        <v>9</v>
      </c>
      <c r="M294" s="39">
        <v>10</v>
      </c>
      <c r="N294" s="39">
        <v>11</v>
      </c>
      <c r="O294" s="39">
        <v>12</v>
      </c>
      <c r="P294" s="39">
        <v>13</v>
      </c>
      <c r="Q294" s="39">
        <v>14</v>
      </c>
      <c r="R294" s="39">
        <v>15</v>
      </c>
      <c r="S294" s="39">
        <v>16</v>
      </c>
    </row>
    <row r="295" spans="2:19" x14ac:dyDescent="0.2">
      <c r="B295" s="253" t="s">
        <v>34</v>
      </c>
      <c r="C295" s="407" t="s">
        <v>7</v>
      </c>
      <c r="D295" s="371">
        <v>2024</v>
      </c>
      <c r="E295" s="371">
        <v>2025</v>
      </c>
      <c r="F295" s="371">
        <v>2026</v>
      </c>
      <c r="G295" s="371">
        <v>2027</v>
      </c>
      <c r="H295" s="371">
        <v>2028</v>
      </c>
      <c r="I295" s="371">
        <v>2029</v>
      </c>
      <c r="J295" s="371">
        <v>2030</v>
      </c>
      <c r="K295" s="371">
        <v>2031</v>
      </c>
      <c r="L295" s="371">
        <v>2032</v>
      </c>
      <c r="M295" s="371">
        <v>2033</v>
      </c>
      <c r="N295" s="371">
        <v>2034</v>
      </c>
      <c r="O295" s="371">
        <v>2035</v>
      </c>
      <c r="P295" s="371">
        <v>2036</v>
      </c>
      <c r="Q295" s="371">
        <v>2037</v>
      </c>
      <c r="R295" s="371">
        <v>2038</v>
      </c>
      <c r="S295" s="371">
        <v>2039</v>
      </c>
    </row>
    <row r="296" spans="2:19" x14ac:dyDescent="0.2">
      <c r="B296" s="250" t="s">
        <v>523</v>
      </c>
      <c r="C296" s="254">
        <v>0</v>
      </c>
      <c r="D296" s="255">
        <v>0</v>
      </c>
      <c r="E296" s="255">
        <v>0</v>
      </c>
      <c r="F296" s="255">
        <v>0</v>
      </c>
      <c r="G296" s="255">
        <v>0</v>
      </c>
      <c r="H296" s="255">
        <v>0</v>
      </c>
      <c r="I296" s="255">
        <v>0</v>
      </c>
      <c r="J296" s="255">
        <v>0</v>
      </c>
      <c r="K296" s="255">
        <v>0</v>
      </c>
      <c r="L296" s="255">
        <v>0</v>
      </c>
      <c r="M296" s="255">
        <v>0</v>
      </c>
      <c r="N296" s="255">
        <v>0</v>
      </c>
      <c r="O296" s="255">
        <v>0</v>
      </c>
      <c r="P296" s="255">
        <v>0</v>
      </c>
      <c r="Q296" s="255">
        <v>0</v>
      </c>
      <c r="R296" s="255">
        <v>0</v>
      </c>
      <c r="S296" s="255">
        <v>0</v>
      </c>
    </row>
    <row r="297" spans="2:19" x14ac:dyDescent="0.2">
      <c r="B297" s="250" t="s">
        <v>524</v>
      </c>
      <c r="C297" s="254">
        <v>0</v>
      </c>
      <c r="D297" s="255">
        <v>0</v>
      </c>
      <c r="E297" s="255">
        <v>0</v>
      </c>
      <c r="F297" s="255">
        <v>0</v>
      </c>
      <c r="G297" s="255">
        <v>0</v>
      </c>
      <c r="H297" s="255">
        <v>0</v>
      </c>
      <c r="I297" s="255">
        <v>0</v>
      </c>
      <c r="J297" s="255">
        <v>0</v>
      </c>
      <c r="K297" s="255">
        <v>0</v>
      </c>
      <c r="L297" s="255">
        <v>0</v>
      </c>
      <c r="M297" s="255">
        <v>0</v>
      </c>
      <c r="N297" s="255">
        <v>0</v>
      </c>
      <c r="O297" s="255">
        <v>0</v>
      </c>
      <c r="P297" s="255">
        <v>0</v>
      </c>
      <c r="Q297" s="255">
        <v>0</v>
      </c>
      <c r="R297" s="255">
        <v>0</v>
      </c>
      <c r="S297" s="255">
        <v>0</v>
      </c>
    </row>
    <row r="298" spans="2:19" x14ac:dyDescent="0.2">
      <c r="B298" s="356" t="s">
        <v>175</v>
      </c>
      <c r="C298" s="254">
        <v>0</v>
      </c>
      <c r="D298" s="255">
        <v>0</v>
      </c>
      <c r="E298" s="255">
        <v>0</v>
      </c>
      <c r="F298" s="255">
        <v>0</v>
      </c>
      <c r="G298" s="255">
        <v>0</v>
      </c>
      <c r="H298" s="255">
        <v>0</v>
      </c>
      <c r="I298" s="255">
        <v>0</v>
      </c>
      <c r="J298" s="255">
        <v>0</v>
      </c>
      <c r="K298" s="255">
        <v>0</v>
      </c>
      <c r="L298" s="255">
        <v>0</v>
      </c>
      <c r="M298" s="255">
        <v>0</v>
      </c>
      <c r="N298" s="255">
        <v>0</v>
      </c>
      <c r="O298" s="255">
        <v>0</v>
      </c>
      <c r="P298" s="255">
        <v>0</v>
      </c>
      <c r="Q298" s="255">
        <v>0</v>
      </c>
      <c r="R298" s="255">
        <v>0</v>
      </c>
      <c r="S298" s="255">
        <v>0</v>
      </c>
    </row>
    <row r="299" spans="2:19" x14ac:dyDescent="0.2">
      <c r="B299" s="250" t="s">
        <v>176</v>
      </c>
      <c r="C299" s="254">
        <v>0</v>
      </c>
      <c r="D299" s="255">
        <v>0</v>
      </c>
      <c r="E299" s="255">
        <v>0</v>
      </c>
      <c r="F299" s="255">
        <v>0</v>
      </c>
      <c r="G299" s="255">
        <v>0</v>
      </c>
      <c r="H299" s="255">
        <v>0</v>
      </c>
      <c r="I299" s="255">
        <v>0</v>
      </c>
      <c r="J299" s="255">
        <v>0</v>
      </c>
      <c r="K299" s="255">
        <v>0</v>
      </c>
      <c r="L299" s="255">
        <v>0</v>
      </c>
      <c r="M299" s="255">
        <v>0</v>
      </c>
      <c r="N299" s="255">
        <v>0</v>
      </c>
      <c r="O299" s="255">
        <v>0</v>
      </c>
      <c r="P299" s="255">
        <v>0</v>
      </c>
      <c r="Q299" s="255">
        <v>0</v>
      </c>
      <c r="R299" s="255">
        <v>0</v>
      </c>
      <c r="S299" s="255">
        <v>0</v>
      </c>
    </row>
    <row r="300" spans="2:19" x14ac:dyDescent="0.2">
      <c r="B300" s="257"/>
      <c r="C300" s="257"/>
      <c r="D300" s="257"/>
      <c r="E300" s="257"/>
      <c r="F300" s="257"/>
      <c r="G300" s="257"/>
      <c r="H300" s="257"/>
      <c r="I300" s="257"/>
      <c r="J300" s="257"/>
      <c r="K300" s="257"/>
      <c r="L300" s="257"/>
      <c r="M300" s="257"/>
      <c r="N300" s="257"/>
      <c r="O300" s="257"/>
      <c r="P300" s="257"/>
      <c r="Q300" s="257"/>
      <c r="R300" s="257"/>
      <c r="S300" s="257"/>
    </row>
    <row r="301" spans="2:19" x14ac:dyDescent="0.2">
      <c r="B301" s="257"/>
      <c r="C301" s="257"/>
      <c r="D301" s="257"/>
      <c r="E301" s="257"/>
      <c r="F301" s="257"/>
      <c r="G301" s="257"/>
      <c r="H301" s="257"/>
      <c r="I301" s="257"/>
      <c r="J301" s="257"/>
      <c r="K301" s="257"/>
      <c r="L301" s="257"/>
      <c r="M301" s="257"/>
      <c r="N301" s="257"/>
      <c r="O301" s="257"/>
      <c r="P301" s="257"/>
      <c r="Q301" s="257"/>
      <c r="R301" s="257"/>
      <c r="S301" s="257"/>
    </row>
    <row r="302" spans="2:19" x14ac:dyDescent="0.2">
      <c r="B302" s="250"/>
      <c r="C302" s="250"/>
      <c r="D302" s="250" t="s">
        <v>8</v>
      </c>
      <c r="E302" s="250"/>
      <c r="F302" s="250"/>
      <c r="G302" s="250"/>
      <c r="H302" s="250"/>
      <c r="I302" s="250"/>
      <c r="J302" s="250"/>
      <c r="K302" s="250"/>
      <c r="L302" s="250"/>
      <c r="M302" s="250"/>
      <c r="N302" s="250"/>
      <c r="O302" s="250"/>
      <c r="P302" s="250"/>
      <c r="Q302" s="250"/>
      <c r="R302" s="250"/>
      <c r="S302" s="250"/>
    </row>
    <row r="303" spans="2:19" x14ac:dyDescent="0.2">
      <c r="B303" s="251" t="s">
        <v>545</v>
      </c>
      <c r="C303" s="369"/>
      <c r="D303" s="39">
        <v>1</v>
      </c>
      <c r="E303" s="39">
        <v>2</v>
      </c>
      <c r="F303" s="39">
        <v>3</v>
      </c>
      <c r="G303" s="39">
        <v>4</v>
      </c>
      <c r="H303" s="39">
        <v>5</v>
      </c>
      <c r="I303" s="39">
        <v>6</v>
      </c>
      <c r="J303" s="39">
        <v>7</v>
      </c>
      <c r="K303" s="39">
        <v>8</v>
      </c>
      <c r="L303" s="39">
        <v>9</v>
      </c>
      <c r="M303" s="39">
        <v>10</v>
      </c>
      <c r="N303" s="39">
        <v>11</v>
      </c>
      <c r="O303" s="39">
        <v>12</v>
      </c>
      <c r="P303" s="39">
        <v>13</v>
      </c>
      <c r="Q303" s="39">
        <v>14</v>
      </c>
      <c r="R303" s="39">
        <v>15</v>
      </c>
      <c r="S303" s="39">
        <v>16</v>
      </c>
    </row>
    <row r="304" spans="2:19" x14ac:dyDescent="0.2">
      <c r="B304" s="253" t="s">
        <v>514</v>
      </c>
      <c r="C304" s="407" t="s">
        <v>7</v>
      </c>
      <c r="D304" s="371">
        <v>2024</v>
      </c>
      <c r="E304" s="371">
        <v>2025</v>
      </c>
      <c r="F304" s="371">
        <v>2026</v>
      </c>
      <c r="G304" s="371">
        <v>2027</v>
      </c>
      <c r="H304" s="371">
        <v>2028</v>
      </c>
      <c r="I304" s="371">
        <v>2029</v>
      </c>
      <c r="J304" s="371">
        <v>2030</v>
      </c>
      <c r="K304" s="371">
        <v>2031</v>
      </c>
      <c r="L304" s="371">
        <v>2032</v>
      </c>
      <c r="M304" s="371">
        <v>2033</v>
      </c>
      <c r="N304" s="371">
        <v>2034</v>
      </c>
      <c r="O304" s="371">
        <v>2035</v>
      </c>
      <c r="P304" s="371">
        <v>2036</v>
      </c>
      <c r="Q304" s="371">
        <v>2037</v>
      </c>
      <c r="R304" s="371">
        <v>2038</v>
      </c>
      <c r="S304" s="371">
        <v>2039</v>
      </c>
    </row>
    <row r="305" spans="2:19" x14ac:dyDescent="0.2">
      <c r="B305" s="250" t="s">
        <v>523</v>
      </c>
      <c r="C305" s="254">
        <v>0</v>
      </c>
      <c r="D305" s="264">
        <v>0</v>
      </c>
      <c r="E305" s="264">
        <v>0</v>
      </c>
      <c r="F305" s="264">
        <v>0</v>
      </c>
      <c r="G305" s="264">
        <v>0</v>
      </c>
      <c r="H305" s="264">
        <v>0</v>
      </c>
      <c r="I305" s="264">
        <v>0</v>
      </c>
      <c r="J305" s="264">
        <v>0</v>
      </c>
      <c r="K305" s="264">
        <v>0</v>
      </c>
      <c r="L305" s="264">
        <v>0</v>
      </c>
      <c r="M305" s="264">
        <v>0</v>
      </c>
      <c r="N305" s="264">
        <v>0</v>
      </c>
      <c r="O305" s="264">
        <v>0</v>
      </c>
      <c r="P305" s="264">
        <v>0</v>
      </c>
      <c r="Q305" s="264">
        <v>0</v>
      </c>
      <c r="R305" s="264">
        <v>0</v>
      </c>
      <c r="S305" s="264">
        <v>0</v>
      </c>
    </row>
    <row r="306" spans="2:19" x14ac:dyDescent="0.2">
      <c r="B306" s="250" t="s">
        <v>524</v>
      </c>
      <c r="C306" s="254">
        <v>0</v>
      </c>
      <c r="D306" s="264">
        <v>0</v>
      </c>
      <c r="E306" s="264">
        <v>0</v>
      </c>
      <c r="F306" s="264">
        <v>0</v>
      </c>
      <c r="G306" s="264">
        <v>0</v>
      </c>
      <c r="H306" s="264">
        <v>0</v>
      </c>
      <c r="I306" s="264">
        <v>0</v>
      </c>
      <c r="J306" s="264">
        <v>0</v>
      </c>
      <c r="K306" s="264">
        <v>0</v>
      </c>
      <c r="L306" s="264">
        <v>0</v>
      </c>
      <c r="M306" s="264">
        <v>0</v>
      </c>
      <c r="N306" s="264">
        <v>0</v>
      </c>
      <c r="O306" s="264">
        <v>0</v>
      </c>
      <c r="P306" s="264">
        <v>0</v>
      </c>
      <c r="Q306" s="264">
        <v>0</v>
      </c>
      <c r="R306" s="264">
        <v>0</v>
      </c>
      <c r="S306" s="264">
        <v>0</v>
      </c>
    </row>
    <row r="307" spans="2:19" x14ac:dyDescent="0.2">
      <c r="B307" s="356" t="s">
        <v>175</v>
      </c>
      <c r="C307" s="254">
        <v>86668845.575963557</v>
      </c>
      <c r="D307" s="264">
        <v>0</v>
      </c>
      <c r="E307" s="264">
        <v>0</v>
      </c>
      <c r="F307" s="264">
        <v>0</v>
      </c>
      <c r="G307" s="264">
        <v>952404.89643900457</v>
      </c>
      <c r="H307" s="264">
        <v>1904809.792878533</v>
      </c>
      <c r="I307" s="264">
        <v>2857214.6893175379</v>
      </c>
      <c r="J307" s="264">
        <v>3809619.5857568039</v>
      </c>
      <c r="K307" s="264">
        <v>4762024.4821958086</v>
      </c>
      <c r="L307" s="264">
        <v>5714429.3786348123</v>
      </c>
      <c r="M307" s="264">
        <v>6666834.2750740796</v>
      </c>
      <c r="N307" s="264">
        <v>7619239.171513346</v>
      </c>
      <c r="O307" s="264">
        <v>8571644.0679523516</v>
      </c>
      <c r="P307" s="264">
        <v>9524048.9643916171</v>
      </c>
      <c r="Q307" s="264">
        <v>10476453.860830884</v>
      </c>
      <c r="R307" s="264">
        <v>11428858.757269887</v>
      </c>
      <c r="S307" s="264">
        <v>12381263.653708892</v>
      </c>
    </row>
    <row r="308" spans="2:19" x14ac:dyDescent="0.2">
      <c r="B308" s="250" t="s">
        <v>176</v>
      </c>
      <c r="C308" s="254">
        <v>0</v>
      </c>
      <c r="D308" s="264">
        <v>0</v>
      </c>
      <c r="E308" s="264">
        <v>0</v>
      </c>
      <c r="F308" s="264">
        <v>0</v>
      </c>
      <c r="G308" s="264">
        <v>0</v>
      </c>
      <c r="H308" s="264">
        <v>0</v>
      </c>
      <c r="I308" s="264">
        <v>0</v>
      </c>
      <c r="J308" s="264">
        <v>0</v>
      </c>
      <c r="K308" s="264">
        <v>0</v>
      </c>
      <c r="L308" s="264">
        <v>0</v>
      </c>
      <c r="M308" s="264">
        <v>0</v>
      </c>
      <c r="N308" s="264">
        <v>0</v>
      </c>
      <c r="O308" s="264">
        <v>0</v>
      </c>
      <c r="P308" s="264">
        <v>0</v>
      </c>
      <c r="Q308" s="264">
        <v>0</v>
      </c>
      <c r="R308" s="264">
        <v>0</v>
      </c>
      <c r="S308" s="264">
        <v>0</v>
      </c>
    </row>
    <row r="309" spans="2:19" x14ac:dyDescent="0.2">
      <c r="B309" s="265"/>
      <c r="C309" s="266"/>
      <c r="D309" s="267"/>
      <c r="E309" s="267"/>
      <c r="F309" s="267"/>
      <c r="G309" s="267"/>
      <c r="H309" s="267"/>
      <c r="I309" s="267"/>
      <c r="J309" s="267"/>
      <c r="K309" s="267"/>
      <c r="L309" s="267"/>
      <c r="M309" s="267"/>
      <c r="N309" s="267"/>
      <c r="O309" s="267"/>
      <c r="P309" s="267"/>
      <c r="Q309" s="267"/>
      <c r="R309" s="267"/>
      <c r="S309" s="267"/>
    </row>
    <row r="310" spans="2:19" x14ac:dyDescent="0.2">
      <c r="B310" s="257"/>
      <c r="C310" s="257"/>
      <c r="D310" s="257"/>
      <c r="E310" s="257"/>
      <c r="F310" s="257"/>
      <c r="G310" s="257"/>
      <c r="H310" s="257"/>
      <c r="I310" s="257"/>
      <c r="J310" s="257"/>
      <c r="K310" s="257"/>
      <c r="L310" s="257"/>
      <c r="M310" s="257"/>
      <c r="N310" s="257"/>
      <c r="O310" s="257"/>
      <c r="P310" s="257"/>
      <c r="Q310" s="257"/>
      <c r="R310" s="257"/>
      <c r="S310" s="257"/>
    </row>
    <row r="311" spans="2:19" ht="22.5" x14ac:dyDescent="0.2">
      <c r="B311" s="10" t="s">
        <v>546</v>
      </c>
      <c r="C311" s="369" t="s">
        <v>7</v>
      </c>
      <c r="D311" s="257"/>
      <c r="E311" s="257"/>
      <c r="F311" s="257"/>
      <c r="G311" s="257"/>
      <c r="H311" s="257"/>
      <c r="I311" s="257"/>
      <c r="J311" s="257"/>
      <c r="K311" s="257"/>
      <c r="L311" s="257"/>
      <c r="M311" s="257"/>
      <c r="N311" s="257"/>
      <c r="O311" s="257"/>
      <c r="P311" s="257"/>
      <c r="Q311" s="257"/>
      <c r="R311" s="257"/>
      <c r="S311" s="257"/>
    </row>
    <row r="312" spans="2:19" x14ac:dyDescent="0.2">
      <c r="B312" s="277" t="s">
        <v>523</v>
      </c>
      <c r="C312" s="254">
        <v>0</v>
      </c>
      <c r="D312" s="254">
        <v>0</v>
      </c>
      <c r="E312" s="254">
        <v>0</v>
      </c>
      <c r="F312" s="254">
        <v>0</v>
      </c>
      <c r="G312" s="254">
        <v>0</v>
      </c>
      <c r="H312" s="254">
        <v>0</v>
      </c>
      <c r="I312" s="254">
        <v>0</v>
      </c>
      <c r="J312" s="254">
        <v>0</v>
      </c>
      <c r="K312" s="254">
        <v>0</v>
      </c>
      <c r="L312" s="254">
        <v>0</v>
      </c>
      <c r="M312" s="254">
        <v>0</v>
      </c>
      <c r="N312" s="254">
        <v>0</v>
      </c>
      <c r="O312" s="254">
        <v>0</v>
      </c>
      <c r="P312" s="254">
        <v>0</v>
      </c>
      <c r="Q312" s="254">
        <v>0</v>
      </c>
      <c r="R312" s="254">
        <v>0</v>
      </c>
      <c r="S312" s="254">
        <v>0</v>
      </c>
    </row>
    <row r="313" spans="2:19" x14ac:dyDescent="0.2">
      <c r="B313" s="277" t="s">
        <v>524</v>
      </c>
      <c r="C313" s="254">
        <v>0</v>
      </c>
      <c r="D313" s="254">
        <v>0</v>
      </c>
      <c r="E313" s="254">
        <v>0</v>
      </c>
      <c r="F313" s="254">
        <v>0</v>
      </c>
      <c r="G313" s="254">
        <v>0</v>
      </c>
      <c r="H313" s="254">
        <v>0</v>
      </c>
      <c r="I313" s="254">
        <v>0</v>
      </c>
      <c r="J313" s="254">
        <v>0</v>
      </c>
      <c r="K313" s="254">
        <v>0</v>
      </c>
      <c r="L313" s="254">
        <v>0</v>
      </c>
      <c r="M313" s="254">
        <v>0</v>
      </c>
      <c r="N313" s="254">
        <v>0</v>
      </c>
      <c r="O313" s="254">
        <v>0</v>
      </c>
      <c r="P313" s="254">
        <v>0</v>
      </c>
      <c r="Q313" s="254">
        <v>0</v>
      </c>
      <c r="R313" s="254">
        <v>0</v>
      </c>
      <c r="S313" s="254">
        <v>0</v>
      </c>
    </row>
    <row r="314" spans="2:19" x14ac:dyDescent="0.2">
      <c r="B314" s="356" t="s">
        <v>175</v>
      </c>
      <c r="C314" s="254">
        <v>10400261.469115624</v>
      </c>
      <c r="D314" s="254">
        <v>0</v>
      </c>
      <c r="E314" s="254">
        <v>0</v>
      </c>
      <c r="F314" s="254">
        <v>0</v>
      </c>
      <c r="G314" s="254">
        <v>114288.58757268054</v>
      </c>
      <c r="H314" s="254">
        <v>228577.17514542394</v>
      </c>
      <c r="I314" s="254">
        <v>342865.76271810452</v>
      </c>
      <c r="J314" s="254">
        <v>457154.35029081645</v>
      </c>
      <c r="K314" s="254">
        <v>571442.93786349695</v>
      </c>
      <c r="L314" s="254">
        <v>685731.5254361775</v>
      </c>
      <c r="M314" s="254">
        <v>800020.11300888949</v>
      </c>
      <c r="N314" s="254">
        <v>914308.70058160147</v>
      </c>
      <c r="O314" s="254">
        <v>1028597.2881542821</v>
      </c>
      <c r="P314" s="254">
        <v>1142885.8757269939</v>
      </c>
      <c r="Q314" s="254">
        <v>1257174.4632997061</v>
      </c>
      <c r="R314" s="254">
        <v>1371463.0508723864</v>
      </c>
      <c r="S314" s="254">
        <v>1485751.638445067</v>
      </c>
    </row>
    <row r="315" spans="2:19" x14ac:dyDescent="0.2">
      <c r="B315" s="277" t="s">
        <v>176</v>
      </c>
      <c r="C315" s="254">
        <v>0</v>
      </c>
      <c r="D315" s="254">
        <v>0</v>
      </c>
      <c r="E315" s="254">
        <v>0</v>
      </c>
      <c r="F315" s="254">
        <v>0</v>
      </c>
      <c r="G315" s="254">
        <v>0</v>
      </c>
      <c r="H315" s="254">
        <v>0</v>
      </c>
      <c r="I315" s="254">
        <v>0</v>
      </c>
      <c r="J315" s="254">
        <v>0</v>
      </c>
      <c r="K315" s="254">
        <v>0</v>
      </c>
      <c r="L315" s="254">
        <v>0</v>
      </c>
      <c r="M315" s="254">
        <v>0</v>
      </c>
      <c r="N315" s="254">
        <v>0</v>
      </c>
      <c r="O315" s="254">
        <v>0</v>
      </c>
      <c r="P315" s="254">
        <v>0</v>
      </c>
      <c r="Q315" s="254">
        <v>0</v>
      </c>
      <c r="R315" s="254">
        <v>0</v>
      </c>
      <c r="S315" s="254">
        <v>0</v>
      </c>
    </row>
    <row r="316" spans="2:19" x14ac:dyDescent="0.2">
      <c r="B316" s="278" t="s">
        <v>7</v>
      </c>
      <c r="C316" s="276">
        <v>10400261.469115624</v>
      </c>
      <c r="D316" s="279">
        <v>0</v>
      </c>
      <c r="E316" s="279">
        <v>0</v>
      </c>
      <c r="F316" s="279">
        <v>0</v>
      </c>
      <c r="G316" s="279">
        <v>114288.58757268054</v>
      </c>
      <c r="H316" s="279">
        <v>228577.17514542394</v>
      </c>
      <c r="I316" s="279">
        <v>342865.76271810452</v>
      </c>
      <c r="J316" s="279">
        <v>457154.35029081645</v>
      </c>
      <c r="K316" s="279">
        <v>571442.93786349695</v>
      </c>
      <c r="L316" s="279">
        <v>685731.5254361775</v>
      </c>
      <c r="M316" s="279">
        <v>800020.11300888949</v>
      </c>
      <c r="N316" s="279">
        <v>914308.70058160147</v>
      </c>
      <c r="O316" s="279">
        <v>1028597.2881542821</v>
      </c>
      <c r="P316" s="279">
        <v>1142885.8757269939</v>
      </c>
      <c r="Q316" s="279">
        <v>1257174.4632997061</v>
      </c>
      <c r="R316" s="279">
        <v>1371463.0508723864</v>
      </c>
      <c r="S316" s="279">
        <v>1485751.638445067</v>
      </c>
    </row>
    <row r="317" spans="2:19" x14ac:dyDescent="0.2">
      <c r="B317" s="257"/>
      <c r="C317" s="257"/>
      <c r="D317" s="257"/>
      <c r="E317" s="257"/>
      <c r="F317" s="257"/>
      <c r="G317" s="257"/>
      <c r="H317" s="257"/>
      <c r="I317" s="257"/>
      <c r="J317" s="257"/>
      <c r="K317" s="257"/>
      <c r="L317" s="257"/>
      <c r="M317" s="257"/>
      <c r="N317" s="257"/>
      <c r="O317" s="257"/>
      <c r="P317" s="257"/>
      <c r="Q317" s="257"/>
      <c r="R317" s="257"/>
      <c r="S317" s="257"/>
    </row>
    <row r="318" spans="2:19" x14ac:dyDescent="0.2">
      <c r="B318" s="257"/>
      <c r="C318" s="257"/>
      <c r="D318" s="257"/>
      <c r="E318" s="257"/>
      <c r="F318" s="257"/>
      <c r="G318" s="257"/>
      <c r="H318" s="257"/>
      <c r="I318" s="257"/>
      <c r="J318" s="257"/>
      <c r="K318" s="257"/>
      <c r="L318" s="257"/>
      <c r="M318" s="257"/>
      <c r="N318" s="257"/>
      <c r="O318" s="257"/>
      <c r="P318" s="257"/>
      <c r="Q318" s="257"/>
      <c r="R318" s="257"/>
      <c r="S318" s="257"/>
    </row>
    <row r="319" spans="2:19" ht="22.5" x14ac:dyDescent="0.2">
      <c r="B319" s="10" t="s">
        <v>547</v>
      </c>
      <c r="C319" s="369" t="s">
        <v>7</v>
      </c>
      <c r="D319" s="257"/>
      <c r="E319" s="257"/>
      <c r="F319" s="257"/>
      <c r="G319" s="257"/>
      <c r="H319" s="257"/>
      <c r="I319" s="257"/>
      <c r="J319" s="257"/>
      <c r="K319" s="257"/>
      <c r="L319" s="257"/>
      <c r="M319" s="257"/>
      <c r="N319" s="257"/>
      <c r="O319" s="257"/>
      <c r="P319" s="257"/>
      <c r="Q319" s="257"/>
      <c r="R319" s="257"/>
      <c r="S319" s="257"/>
    </row>
    <row r="320" spans="2:19" x14ac:dyDescent="0.2">
      <c r="B320" s="319" t="s">
        <v>7</v>
      </c>
      <c r="C320" s="320">
        <v>10400261.469115624</v>
      </c>
      <c r="D320" s="321">
        <v>0</v>
      </c>
      <c r="E320" s="321">
        <v>0</v>
      </c>
      <c r="F320" s="321">
        <v>0</v>
      </c>
      <c r="G320" s="321">
        <v>114288.58757268054</v>
      </c>
      <c r="H320" s="321">
        <v>228577.17514542394</v>
      </c>
      <c r="I320" s="321">
        <v>342865.76271810452</v>
      </c>
      <c r="J320" s="321">
        <v>457154.35029081645</v>
      </c>
      <c r="K320" s="321">
        <v>571442.93786349695</v>
      </c>
      <c r="L320" s="321">
        <v>685731.5254361775</v>
      </c>
      <c r="M320" s="321">
        <v>800020.11300888949</v>
      </c>
      <c r="N320" s="321">
        <v>914308.70058160147</v>
      </c>
      <c r="O320" s="321">
        <v>1028597.2881542821</v>
      </c>
      <c r="P320" s="321">
        <v>1142885.8757269939</v>
      </c>
      <c r="Q320" s="321">
        <v>1257174.4632997061</v>
      </c>
      <c r="R320" s="321">
        <v>1371463.0508723864</v>
      </c>
      <c r="S320" s="321">
        <v>1485751.638445067</v>
      </c>
    </row>
    <row r="322" spans="3:3" x14ac:dyDescent="0.2">
      <c r="C322" s="377"/>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T30"/>
  <sheetViews>
    <sheetView workbookViewId="0">
      <selection activeCell="B3" sqref="B3"/>
    </sheetView>
  </sheetViews>
  <sheetFormatPr defaultRowHeight="12.75" x14ac:dyDescent="0.2"/>
  <cols>
    <col min="1" max="1" width="2.5703125" customWidth="1"/>
    <col min="2" max="2" width="39.42578125" customWidth="1"/>
    <col min="3" max="3" width="9.5703125" customWidth="1"/>
    <col min="4" max="4" width="9.140625" bestFit="1" customWidth="1"/>
    <col min="6" max="6" width="10" customWidth="1"/>
  </cols>
  <sheetData>
    <row r="2" spans="1:20" x14ac:dyDescent="0.2">
      <c r="A2" s="329"/>
      <c r="B2" s="378" t="s">
        <v>668</v>
      </c>
    </row>
    <row r="4" spans="1:20" x14ac:dyDescent="0.2">
      <c r="B4" s="281"/>
      <c r="C4" s="282"/>
      <c r="D4" s="282" t="s">
        <v>8</v>
      </c>
      <c r="E4" s="282"/>
      <c r="F4" s="282"/>
      <c r="G4" s="282"/>
      <c r="H4" s="282"/>
      <c r="I4" s="282"/>
      <c r="J4" s="282"/>
      <c r="K4" s="282"/>
      <c r="L4" s="282"/>
      <c r="M4" s="282"/>
      <c r="N4" s="282"/>
      <c r="O4" s="282"/>
      <c r="P4" s="282"/>
      <c r="Q4" s="282"/>
      <c r="R4" s="282"/>
      <c r="S4" s="282"/>
    </row>
    <row r="5" spans="1:20" x14ac:dyDescent="0.2">
      <c r="B5" s="283" t="s">
        <v>556</v>
      </c>
      <c r="C5" s="454"/>
      <c r="D5" s="455">
        <v>1</v>
      </c>
      <c r="E5" s="455">
        <v>2</v>
      </c>
      <c r="F5" s="455">
        <v>3</v>
      </c>
      <c r="G5" s="455">
        <v>4</v>
      </c>
      <c r="H5" s="455">
        <v>5</v>
      </c>
      <c r="I5" s="455">
        <v>6</v>
      </c>
      <c r="J5" s="455">
        <v>7</v>
      </c>
      <c r="K5" s="455">
        <v>8</v>
      </c>
      <c r="L5" s="455">
        <v>9</v>
      </c>
      <c r="M5" s="455">
        <v>10</v>
      </c>
      <c r="N5" s="455">
        <v>11</v>
      </c>
      <c r="O5" s="455">
        <v>12</v>
      </c>
      <c r="P5" s="455">
        <v>13</v>
      </c>
      <c r="Q5" s="455">
        <v>14</v>
      </c>
      <c r="R5" s="455">
        <v>15</v>
      </c>
      <c r="S5" s="455">
        <v>16</v>
      </c>
      <c r="T5" s="257"/>
    </row>
    <row r="6" spans="1:20" x14ac:dyDescent="0.2">
      <c r="B6" s="284" t="s">
        <v>32</v>
      </c>
      <c r="C6" s="456" t="s">
        <v>7</v>
      </c>
      <c r="D6" s="364">
        <v>2024</v>
      </c>
      <c r="E6" s="364">
        <v>2025</v>
      </c>
      <c r="F6" s="364">
        <v>2026</v>
      </c>
      <c r="G6" s="364">
        <v>2027</v>
      </c>
      <c r="H6" s="364">
        <v>2028</v>
      </c>
      <c r="I6" s="364">
        <v>2029</v>
      </c>
      <c r="J6" s="364">
        <v>2030</v>
      </c>
      <c r="K6" s="364">
        <v>2031</v>
      </c>
      <c r="L6" s="364">
        <v>2032</v>
      </c>
      <c r="M6" s="364">
        <v>2033</v>
      </c>
      <c r="N6" s="364">
        <v>2034</v>
      </c>
      <c r="O6" s="364">
        <v>2035</v>
      </c>
      <c r="P6" s="364">
        <v>2036</v>
      </c>
      <c r="Q6" s="364">
        <v>2037</v>
      </c>
      <c r="R6" s="364">
        <v>2038</v>
      </c>
      <c r="S6" s="364">
        <v>2039</v>
      </c>
    </row>
    <row r="7" spans="1:20" x14ac:dyDescent="0.2">
      <c r="B7" s="282" t="s">
        <v>59</v>
      </c>
      <c r="C7" s="286">
        <v>0</v>
      </c>
      <c r="D7" s="367"/>
      <c r="E7" s="362"/>
      <c r="F7" s="367"/>
      <c r="G7" s="367"/>
      <c r="H7" s="367"/>
      <c r="I7" s="367"/>
      <c r="J7" s="367"/>
      <c r="K7" s="367"/>
      <c r="L7" s="367"/>
      <c r="M7" s="367"/>
      <c r="N7" s="367"/>
      <c r="O7" s="367"/>
      <c r="P7" s="367"/>
      <c r="Q7" s="367"/>
      <c r="R7" s="367"/>
      <c r="S7" s="367"/>
    </row>
    <row r="8" spans="1:20" x14ac:dyDescent="0.2">
      <c r="B8" s="282" t="s">
        <v>60</v>
      </c>
      <c r="C8" s="286">
        <v>0</v>
      </c>
      <c r="D8" s="367"/>
      <c r="E8" s="362"/>
      <c r="F8" s="367"/>
      <c r="G8" s="367"/>
      <c r="H8" s="367"/>
      <c r="I8" s="367"/>
      <c r="J8" s="367"/>
      <c r="K8" s="367"/>
      <c r="L8" s="367"/>
      <c r="M8" s="367"/>
      <c r="N8" s="367"/>
      <c r="O8" s="367"/>
      <c r="P8" s="367"/>
      <c r="Q8" s="367"/>
      <c r="R8" s="367"/>
      <c r="S8" s="367"/>
    </row>
    <row r="9" spans="1:20" x14ac:dyDescent="0.2">
      <c r="B9" s="282" t="s">
        <v>61</v>
      </c>
      <c r="C9" s="286">
        <v>0</v>
      </c>
      <c r="D9" s="367"/>
      <c r="E9" s="362"/>
      <c r="F9" s="367"/>
      <c r="G9" s="367"/>
      <c r="H9" s="367"/>
      <c r="I9" s="367"/>
      <c r="J9" s="367"/>
      <c r="K9" s="367"/>
      <c r="L9" s="367"/>
      <c r="M9" s="367"/>
      <c r="N9" s="367"/>
      <c r="O9" s="367"/>
      <c r="P9" s="367"/>
      <c r="Q9" s="367"/>
      <c r="R9" s="367"/>
      <c r="S9" s="367"/>
    </row>
    <row r="10" spans="1:20" x14ac:dyDescent="0.2">
      <c r="B10" s="283" t="s">
        <v>7</v>
      </c>
      <c r="C10" s="310">
        <v>0</v>
      </c>
      <c r="D10" s="310">
        <v>0</v>
      </c>
      <c r="E10" s="310">
        <v>0</v>
      </c>
      <c r="F10" s="310">
        <v>0</v>
      </c>
      <c r="G10" s="310">
        <v>0</v>
      </c>
      <c r="H10" s="310">
        <v>0</v>
      </c>
      <c r="I10" s="310">
        <v>0</v>
      </c>
      <c r="J10" s="310">
        <v>0</v>
      </c>
      <c r="K10" s="310">
        <v>0</v>
      </c>
      <c r="L10" s="310">
        <v>0</v>
      </c>
      <c r="M10" s="310">
        <v>0</v>
      </c>
      <c r="N10" s="310">
        <v>0</v>
      </c>
      <c r="O10" s="310">
        <v>0</v>
      </c>
      <c r="P10" s="310">
        <v>0</v>
      </c>
      <c r="Q10" s="310">
        <v>0</v>
      </c>
      <c r="R10" s="310">
        <v>0</v>
      </c>
      <c r="S10" s="310">
        <v>0</v>
      </c>
    </row>
    <row r="11" spans="1:20" x14ac:dyDescent="0.2">
      <c r="B11" s="281"/>
      <c r="C11" s="281"/>
      <c r="D11" s="281"/>
      <c r="E11" s="281"/>
      <c r="F11" s="281"/>
      <c r="G11" s="281"/>
      <c r="H11" s="281"/>
      <c r="I11" s="281"/>
      <c r="J11" s="281"/>
      <c r="K11" s="281"/>
      <c r="L11" s="281"/>
      <c r="M11" s="281"/>
      <c r="N11" s="281"/>
      <c r="O11" s="281"/>
      <c r="P11" s="281"/>
      <c r="Q11" s="281"/>
      <c r="R11" s="281"/>
      <c r="S11" s="281"/>
      <c r="T11" s="257"/>
    </row>
    <row r="12" spans="1:20" x14ac:dyDescent="0.2">
      <c r="B12" s="281"/>
      <c r="C12" s="281"/>
      <c r="D12" s="281"/>
      <c r="E12" s="281"/>
      <c r="F12" s="281"/>
      <c r="G12" s="281"/>
      <c r="H12" s="281"/>
      <c r="I12" s="281"/>
      <c r="J12" s="281"/>
      <c r="K12" s="281"/>
      <c r="L12" s="281"/>
      <c r="M12" s="281"/>
      <c r="N12" s="281"/>
      <c r="O12" s="281"/>
      <c r="P12" s="281"/>
      <c r="Q12" s="281"/>
      <c r="R12" s="281"/>
      <c r="S12" s="281"/>
      <c r="T12" s="257"/>
    </row>
    <row r="13" spans="1:20" x14ac:dyDescent="0.2">
      <c r="B13" s="281"/>
      <c r="C13" s="282"/>
      <c r="D13" s="282" t="s">
        <v>8</v>
      </c>
      <c r="E13" s="282"/>
      <c r="F13" s="282"/>
      <c r="G13" s="282"/>
      <c r="H13" s="282"/>
      <c r="I13" s="282"/>
      <c r="J13" s="282"/>
      <c r="K13" s="282"/>
      <c r="L13" s="282"/>
      <c r="M13" s="282"/>
      <c r="N13" s="282"/>
      <c r="O13" s="282"/>
      <c r="P13" s="282"/>
      <c r="Q13" s="282"/>
      <c r="R13" s="282"/>
      <c r="S13" s="282"/>
      <c r="T13" s="257"/>
    </row>
    <row r="14" spans="1:20" x14ac:dyDescent="0.2">
      <c r="B14" s="283" t="s">
        <v>557</v>
      </c>
      <c r="C14" s="454"/>
      <c r="D14" s="455">
        <v>1</v>
      </c>
      <c r="E14" s="455">
        <v>2</v>
      </c>
      <c r="F14" s="455">
        <v>3</v>
      </c>
      <c r="G14" s="455">
        <v>4</v>
      </c>
      <c r="H14" s="455">
        <v>5</v>
      </c>
      <c r="I14" s="455">
        <v>6</v>
      </c>
      <c r="J14" s="455">
        <v>7</v>
      </c>
      <c r="K14" s="455">
        <v>8</v>
      </c>
      <c r="L14" s="455">
        <v>9</v>
      </c>
      <c r="M14" s="455">
        <v>10</v>
      </c>
      <c r="N14" s="455">
        <v>11</v>
      </c>
      <c r="O14" s="455">
        <v>12</v>
      </c>
      <c r="P14" s="455">
        <v>13</v>
      </c>
      <c r="Q14" s="455">
        <v>14</v>
      </c>
      <c r="R14" s="455">
        <v>15</v>
      </c>
      <c r="S14" s="455">
        <v>16</v>
      </c>
      <c r="T14" s="257"/>
    </row>
    <row r="15" spans="1:20" x14ac:dyDescent="0.2">
      <c r="B15" s="284" t="s">
        <v>34</v>
      </c>
      <c r="C15" s="456" t="s">
        <v>7</v>
      </c>
      <c r="D15" s="364">
        <v>2024</v>
      </c>
      <c r="E15" s="364">
        <v>2025</v>
      </c>
      <c r="F15" s="364">
        <v>2026</v>
      </c>
      <c r="G15" s="364">
        <v>2027</v>
      </c>
      <c r="H15" s="364">
        <v>2028</v>
      </c>
      <c r="I15" s="364">
        <v>2029</v>
      </c>
      <c r="J15" s="364">
        <v>2030</v>
      </c>
      <c r="K15" s="364">
        <v>2031</v>
      </c>
      <c r="L15" s="364">
        <v>2032</v>
      </c>
      <c r="M15" s="364">
        <v>2033</v>
      </c>
      <c r="N15" s="364">
        <v>2034</v>
      </c>
      <c r="O15" s="364">
        <v>2035</v>
      </c>
      <c r="P15" s="364">
        <v>2036</v>
      </c>
      <c r="Q15" s="364">
        <v>2037</v>
      </c>
      <c r="R15" s="364">
        <v>2038</v>
      </c>
      <c r="S15" s="364">
        <v>2039</v>
      </c>
      <c r="T15" s="257"/>
    </row>
    <row r="16" spans="1:20" x14ac:dyDescent="0.2">
      <c r="B16" s="282" t="s">
        <v>59</v>
      </c>
      <c r="C16" s="286">
        <v>0</v>
      </c>
      <c r="D16" s="309"/>
      <c r="E16" s="309"/>
      <c r="F16" s="309"/>
      <c r="G16" s="309"/>
      <c r="H16" s="309"/>
      <c r="I16" s="309"/>
      <c r="J16" s="309"/>
      <c r="K16" s="309"/>
      <c r="L16" s="309"/>
      <c r="M16" s="309"/>
      <c r="N16" s="309"/>
      <c r="O16" s="309"/>
      <c r="P16" s="309"/>
      <c r="Q16" s="309"/>
      <c r="R16" s="309"/>
      <c r="S16" s="309"/>
      <c r="T16" s="257"/>
    </row>
    <row r="17" spans="2:20" x14ac:dyDescent="0.2">
      <c r="B17" s="282" t="s">
        <v>60</v>
      </c>
      <c r="C17" s="286">
        <v>0</v>
      </c>
      <c r="D17" s="309"/>
      <c r="E17" s="309"/>
      <c r="F17" s="309"/>
      <c r="G17" s="309"/>
      <c r="H17" s="309"/>
      <c r="I17" s="309"/>
      <c r="J17" s="309"/>
      <c r="K17" s="309"/>
      <c r="L17" s="309"/>
      <c r="M17" s="309"/>
      <c r="N17" s="309"/>
      <c r="O17" s="309"/>
      <c r="P17" s="309"/>
      <c r="Q17" s="309"/>
      <c r="R17" s="309"/>
      <c r="S17" s="309"/>
      <c r="T17" s="257"/>
    </row>
    <row r="18" spans="2:20" x14ac:dyDescent="0.2">
      <c r="B18" s="282" t="s">
        <v>61</v>
      </c>
      <c r="C18" s="286">
        <v>0</v>
      </c>
      <c r="D18" s="309"/>
      <c r="E18" s="309"/>
      <c r="F18" s="309"/>
      <c r="G18" s="309"/>
      <c r="H18" s="309"/>
      <c r="I18" s="309"/>
      <c r="J18" s="309"/>
      <c r="K18" s="309"/>
      <c r="L18" s="309"/>
      <c r="M18" s="309"/>
      <c r="N18" s="309"/>
      <c r="O18" s="309"/>
      <c r="P18" s="309"/>
      <c r="Q18" s="309"/>
      <c r="R18" s="309"/>
      <c r="S18" s="309"/>
      <c r="T18" s="257"/>
    </row>
    <row r="19" spans="2:20" x14ac:dyDescent="0.2">
      <c r="B19" s="283" t="s">
        <v>7</v>
      </c>
      <c r="C19" s="310">
        <v>0</v>
      </c>
      <c r="D19" s="310">
        <v>0</v>
      </c>
      <c r="E19" s="310">
        <v>0</v>
      </c>
      <c r="F19" s="310">
        <v>0</v>
      </c>
      <c r="G19" s="310">
        <v>0</v>
      </c>
      <c r="H19" s="310">
        <v>0</v>
      </c>
      <c r="I19" s="310">
        <v>0</v>
      </c>
      <c r="J19" s="310">
        <v>0</v>
      </c>
      <c r="K19" s="310">
        <v>0</v>
      </c>
      <c r="L19" s="310">
        <v>0</v>
      </c>
      <c r="M19" s="310">
        <v>0</v>
      </c>
      <c r="N19" s="310">
        <v>0</v>
      </c>
      <c r="O19" s="310">
        <v>0</v>
      </c>
      <c r="P19" s="310">
        <v>0</v>
      </c>
      <c r="Q19" s="310">
        <v>0</v>
      </c>
      <c r="R19" s="310">
        <v>0</v>
      </c>
      <c r="S19" s="310">
        <v>0</v>
      </c>
      <c r="T19" s="257"/>
    </row>
    <row r="20" spans="2:20" x14ac:dyDescent="0.2">
      <c r="B20" s="281"/>
      <c r="C20" s="281"/>
      <c r="D20" s="281"/>
      <c r="E20" s="281"/>
      <c r="F20" s="281"/>
      <c r="G20" s="281"/>
      <c r="H20" s="281"/>
      <c r="I20" s="281"/>
      <c r="J20" s="281"/>
      <c r="K20" s="281"/>
      <c r="L20" s="281"/>
      <c r="M20" s="281"/>
      <c r="N20" s="281"/>
      <c r="O20" s="281"/>
      <c r="P20" s="281"/>
      <c r="Q20" s="281"/>
      <c r="R20" s="281"/>
      <c r="S20" s="281"/>
      <c r="T20" s="257"/>
    </row>
    <row r="21" spans="2:20" x14ac:dyDescent="0.2">
      <c r="B21" s="281"/>
      <c r="C21" s="281"/>
      <c r="D21" s="281"/>
      <c r="E21" s="281"/>
      <c r="F21" s="281"/>
      <c r="G21" s="281"/>
      <c r="H21" s="281"/>
      <c r="I21" s="281"/>
      <c r="J21" s="281"/>
      <c r="K21" s="281"/>
      <c r="L21" s="281"/>
      <c r="M21" s="281"/>
      <c r="N21" s="281"/>
      <c r="O21" s="281"/>
      <c r="P21" s="281"/>
      <c r="Q21" s="281"/>
      <c r="R21" s="281"/>
      <c r="S21" s="281"/>
      <c r="T21" s="257"/>
    </row>
    <row r="22" spans="2:20" x14ac:dyDescent="0.2">
      <c r="B22" s="281"/>
      <c r="C22" s="282"/>
      <c r="D22" s="282" t="s">
        <v>8</v>
      </c>
      <c r="E22" s="282"/>
      <c r="F22" s="282"/>
      <c r="G22" s="282"/>
      <c r="H22" s="282"/>
      <c r="I22" s="282"/>
      <c r="J22" s="282"/>
      <c r="K22" s="282"/>
      <c r="L22" s="282"/>
      <c r="M22" s="282"/>
      <c r="N22" s="282"/>
      <c r="O22" s="282"/>
      <c r="P22" s="282"/>
      <c r="Q22" s="282"/>
      <c r="R22" s="282"/>
      <c r="S22" s="282"/>
      <c r="T22" s="257"/>
    </row>
    <row r="23" spans="2:20" x14ac:dyDescent="0.2">
      <c r="B23" s="283" t="s">
        <v>558</v>
      </c>
      <c r="C23" s="454"/>
      <c r="D23" s="455">
        <v>1</v>
      </c>
      <c r="E23" s="455">
        <v>2</v>
      </c>
      <c r="F23" s="455">
        <v>3</v>
      </c>
      <c r="G23" s="455">
        <v>4</v>
      </c>
      <c r="H23" s="455">
        <v>5</v>
      </c>
      <c r="I23" s="455">
        <v>6</v>
      </c>
      <c r="J23" s="455">
        <v>7</v>
      </c>
      <c r="K23" s="455">
        <v>8</v>
      </c>
      <c r="L23" s="455">
        <v>9</v>
      </c>
      <c r="M23" s="455">
        <v>10</v>
      </c>
      <c r="N23" s="455">
        <v>11</v>
      </c>
      <c r="O23" s="455">
        <v>12</v>
      </c>
      <c r="P23" s="455">
        <v>13</v>
      </c>
      <c r="Q23" s="455">
        <v>14</v>
      </c>
      <c r="R23" s="455">
        <v>15</v>
      </c>
      <c r="S23" s="455">
        <v>16</v>
      </c>
      <c r="T23" s="257"/>
    </row>
    <row r="24" spans="2:20" x14ac:dyDescent="0.2">
      <c r="B24" s="284" t="s">
        <v>514</v>
      </c>
      <c r="C24" s="456" t="s">
        <v>7</v>
      </c>
      <c r="D24" s="364">
        <v>2024</v>
      </c>
      <c r="E24" s="364">
        <v>2025</v>
      </c>
      <c r="F24" s="364">
        <v>2026</v>
      </c>
      <c r="G24" s="364">
        <v>2027</v>
      </c>
      <c r="H24" s="364">
        <v>2028</v>
      </c>
      <c r="I24" s="364">
        <v>2029</v>
      </c>
      <c r="J24" s="364">
        <v>2030</v>
      </c>
      <c r="K24" s="364">
        <v>2031</v>
      </c>
      <c r="L24" s="364">
        <v>2032</v>
      </c>
      <c r="M24" s="364">
        <v>2033</v>
      </c>
      <c r="N24" s="364">
        <v>2034</v>
      </c>
      <c r="O24" s="364">
        <v>2035</v>
      </c>
      <c r="P24" s="364">
        <v>2036</v>
      </c>
      <c r="Q24" s="364">
        <v>2037</v>
      </c>
      <c r="R24" s="364">
        <v>2038</v>
      </c>
      <c r="S24" s="364">
        <v>2039</v>
      </c>
      <c r="T24" s="257"/>
    </row>
    <row r="25" spans="2:20" x14ac:dyDescent="0.2">
      <c r="B25" s="282" t="s">
        <v>59</v>
      </c>
      <c r="C25" s="286">
        <v>0</v>
      </c>
      <c r="D25" s="313">
        <v>0</v>
      </c>
      <c r="E25" s="313">
        <v>0</v>
      </c>
      <c r="F25" s="313">
        <v>0</v>
      </c>
      <c r="G25" s="313">
        <v>0</v>
      </c>
      <c r="H25" s="313">
        <v>0</v>
      </c>
      <c r="I25" s="313">
        <v>0</v>
      </c>
      <c r="J25" s="313">
        <v>0</v>
      </c>
      <c r="K25" s="313">
        <v>0</v>
      </c>
      <c r="L25" s="313">
        <v>0</v>
      </c>
      <c r="M25" s="313">
        <v>0</v>
      </c>
      <c r="N25" s="313">
        <v>0</v>
      </c>
      <c r="O25" s="313">
        <v>0</v>
      </c>
      <c r="P25" s="313">
        <v>0</v>
      </c>
      <c r="Q25" s="313">
        <v>0</v>
      </c>
      <c r="R25" s="313">
        <v>0</v>
      </c>
      <c r="S25" s="313">
        <v>0</v>
      </c>
      <c r="T25" s="257"/>
    </row>
    <row r="26" spans="2:20" x14ac:dyDescent="0.2">
      <c r="B26" s="282" t="s">
        <v>60</v>
      </c>
      <c r="C26" s="286">
        <v>0</v>
      </c>
      <c r="D26" s="313">
        <v>0</v>
      </c>
      <c r="E26" s="313">
        <v>0</v>
      </c>
      <c r="F26" s="313">
        <v>0</v>
      </c>
      <c r="G26" s="313">
        <v>0</v>
      </c>
      <c r="H26" s="313">
        <v>0</v>
      </c>
      <c r="I26" s="313">
        <v>0</v>
      </c>
      <c r="J26" s="313">
        <v>0</v>
      </c>
      <c r="K26" s="313">
        <v>0</v>
      </c>
      <c r="L26" s="313">
        <v>0</v>
      </c>
      <c r="M26" s="313">
        <v>0</v>
      </c>
      <c r="N26" s="313">
        <v>0</v>
      </c>
      <c r="O26" s="313">
        <v>0</v>
      </c>
      <c r="P26" s="313">
        <v>0</v>
      </c>
      <c r="Q26" s="313">
        <v>0</v>
      </c>
      <c r="R26" s="313">
        <v>0</v>
      </c>
      <c r="S26" s="313">
        <v>0</v>
      </c>
      <c r="T26" s="257"/>
    </row>
    <row r="27" spans="2:20" x14ac:dyDescent="0.2">
      <c r="B27" s="282" t="s">
        <v>61</v>
      </c>
      <c r="C27" s="314">
        <v>0</v>
      </c>
      <c r="D27" s="315">
        <v>0</v>
      </c>
      <c r="E27" s="313">
        <v>0</v>
      </c>
      <c r="F27" s="313">
        <v>0</v>
      </c>
      <c r="G27" s="313">
        <v>0</v>
      </c>
      <c r="H27" s="313">
        <v>0</v>
      </c>
      <c r="I27" s="313">
        <v>0</v>
      </c>
      <c r="J27" s="313">
        <v>0</v>
      </c>
      <c r="K27" s="313">
        <v>0</v>
      </c>
      <c r="L27" s="313">
        <v>0</v>
      </c>
      <c r="M27" s="313">
        <v>0</v>
      </c>
      <c r="N27" s="313">
        <v>0</v>
      </c>
      <c r="O27" s="313">
        <v>0</v>
      </c>
      <c r="P27" s="313">
        <v>0</v>
      </c>
      <c r="Q27" s="313">
        <v>0</v>
      </c>
      <c r="R27" s="313">
        <v>0</v>
      </c>
      <c r="S27" s="313">
        <v>0</v>
      </c>
      <c r="T27" s="257"/>
    </row>
    <row r="28" spans="2:20" x14ac:dyDescent="0.2">
      <c r="B28" s="312" t="s">
        <v>555</v>
      </c>
      <c r="C28" s="288">
        <v>0</v>
      </c>
      <c r="D28" s="288">
        <v>0</v>
      </c>
      <c r="E28" s="288">
        <v>0</v>
      </c>
      <c r="F28" s="288">
        <v>0</v>
      </c>
      <c r="G28" s="288">
        <v>0</v>
      </c>
      <c r="H28" s="288">
        <v>0</v>
      </c>
      <c r="I28" s="288">
        <v>0</v>
      </c>
      <c r="J28" s="288">
        <v>0</v>
      </c>
      <c r="K28" s="288">
        <v>0</v>
      </c>
      <c r="L28" s="288">
        <v>0</v>
      </c>
      <c r="M28" s="288">
        <v>0</v>
      </c>
      <c r="N28" s="288">
        <v>0</v>
      </c>
      <c r="O28" s="288">
        <v>0</v>
      </c>
      <c r="P28" s="288">
        <v>0</v>
      </c>
      <c r="Q28" s="288">
        <v>0</v>
      </c>
      <c r="R28" s="288">
        <v>0</v>
      </c>
      <c r="S28" s="288">
        <v>0</v>
      </c>
      <c r="T28" s="257"/>
    </row>
    <row r="29" spans="2:20" x14ac:dyDescent="0.2">
      <c r="B29" s="281"/>
      <c r="C29" s="281"/>
      <c r="D29" s="281"/>
      <c r="E29" s="281"/>
      <c r="F29" s="281"/>
      <c r="G29" s="281"/>
      <c r="H29" s="281"/>
      <c r="I29" s="281"/>
      <c r="J29" s="281"/>
      <c r="K29" s="281"/>
      <c r="L29" s="281"/>
      <c r="M29" s="281"/>
      <c r="N29" s="281"/>
      <c r="O29" s="281"/>
      <c r="P29" s="281"/>
      <c r="Q29" s="281"/>
      <c r="R29" s="281"/>
      <c r="S29" s="281"/>
      <c r="T29" s="257"/>
    </row>
    <row r="30" spans="2:20" x14ac:dyDescent="0.2">
      <c r="B30" s="281"/>
      <c r="C30" s="281"/>
      <c r="D30" s="281"/>
      <c r="E30" s="281"/>
      <c r="F30" s="281"/>
      <c r="G30" s="281"/>
      <c r="H30" s="281"/>
      <c r="I30" s="281"/>
      <c r="J30" s="281"/>
      <c r="K30" s="281"/>
      <c r="L30" s="281"/>
      <c r="M30" s="281"/>
      <c r="N30" s="281"/>
      <c r="O30" s="281"/>
      <c r="P30" s="281"/>
      <c r="Q30" s="281"/>
      <c r="R30" s="281"/>
      <c r="S30" s="281"/>
      <c r="T30" s="257"/>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T92"/>
  <sheetViews>
    <sheetView zoomScaleNormal="100" workbookViewId="0">
      <selection activeCell="G48" sqref="G48"/>
    </sheetView>
  </sheetViews>
  <sheetFormatPr defaultRowHeight="12.75" x14ac:dyDescent="0.2"/>
  <cols>
    <col min="1" max="1" width="2.5703125" customWidth="1"/>
    <col min="2" max="2" width="39.42578125" customWidth="1"/>
    <col min="3" max="3" width="12.140625" bestFit="1" customWidth="1"/>
    <col min="4" max="19" width="10.42578125" customWidth="1"/>
  </cols>
  <sheetData>
    <row r="2" spans="1:19" x14ac:dyDescent="0.2">
      <c r="A2" s="329"/>
      <c r="B2" s="378" t="s">
        <v>668</v>
      </c>
    </row>
    <row r="3" spans="1:19" x14ac:dyDescent="0.2">
      <c r="A3" s="178"/>
    </row>
    <row r="4" spans="1:19" x14ac:dyDescent="0.2">
      <c r="A4" s="178"/>
      <c r="B4" s="275" t="s">
        <v>521</v>
      </c>
    </row>
    <row r="5" spans="1:19" x14ac:dyDescent="0.2">
      <c r="A5" s="178"/>
    </row>
    <row r="6" spans="1:19" x14ac:dyDescent="0.2">
      <c r="A6" s="178"/>
      <c r="B6" s="365"/>
      <c r="C6" s="365"/>
      <c r="D6" s="365" t="s">
        <v>8</v>
      </c>
      <c r="E6" s="365"/>
      <c r="F6" s="365"/>
      <c r="G6" s="365"/>
      <c r="H6" s="365"/>
      <c r="I6" s="365"/>
      <c r="J6" s="365"/>
      <c r="K6" s="365"/>
      <c r="L6" s="365"/>
      <c r="M6" s="365"/>
      <c r="N6" s="365"/>
      <c r="O6" s="365"/>
      <c r="P6" s="365"/>
      <c r="Q6" s="365"/>
      <c r="R6" s="365"/>
      <c r="S6" s="365"/>
    </row>
    <row r="7" spans="1:19" x14ac:dyDescent="0.2">
      <c r="A7" s="178"/>
      <c r="B7" s="354" t="s">
        <v>624</v>
      </c>
      <c r="C7" s="454"/>
      <c r="D7" s="455">
        <v>1</v>
      </c>
      <c r="E7" s="455">
        <v>2</v>
      </c>
      <c r="F7" s="455">
        <v>3</v>
      </c>
      <c r="G7" s="455">
        <v>4</v>
      </c>
      <c r="H7" s="455">
        <v>5</v>
      </c>
      <c r="I7" s="455">
        <v>6</v>
      </c>
      <c r="J7" s="455">
        <v>7</v>
      </c>
      <c r="K7" s="455">
        <v>8</v>
      </c>
      <c r="L7" s="455">
        <v>9</v>
      </c>
      <c r="M7" s="455">
        <v>10</v>
      </c>
      <c r="N7" s="455">
        <v>11</v>
      </c>
      <c r="O7" s="455">
        <v>12</v>
      </c>
      <c r="P7" s="455">
        <v>13</v>
      </c>
      <c r="Q7" s="455">
        <v>14</v>
      </c>
      <c r="R7" s="455">
        <v>15</v>
      </c>
      <c r="S7" s="455">
        <v>16</v>
      </c>
    </row>
    <row r="8" spans="1:19" x14ac:dyDescent="0.2">
      <c r="A8" s="178"/>
      <c r="B8" s="355" t="s">
        <v>32</v>
      </c>
      <c r="C8" s="456" t="s">
        <v>7</v>
      </c>
      <c r="D8" s="364">
        <v>2024</v>
      </c>
      <c r="E8" s="364">
        <v>2025</v>
      </c>
      <c r="F8" s="364">
        <v>2026</v>
      </c>
      <c r="G8" s="364">
        <v>2027</v>
      </c>
      <c r="H8" s="364">
        <v>2028</v>
      </c>
      <c r="I8" s="364">
        <v>2029</v>
      </c>
      <c r="J8" s="364">
        <v>2030</v>
      </c>
      <c r="K8" s="364">
        <v>2031</v>
      </c>
      <c r="L8" s="364">
        <v>2032</v>
      </c>
      <c r="M8" s="364">
        <v>2033</v>
      </c>
      <c r="N8" s="364">
        <v>2034</v>
      </c>
      <c r="O8" s="364">
        <v>2035</v>
      </c>
      <c r="P8" s="364">
        <v>2036</v>
      </c>
      <c r="Q8" s="364">
        <v>2037</v>
      </c>
      <c r="R8" s="364">
        <v>2038</v>
      </c>
      <c r="S8" s="364">
        <v>2039</v>
      </c>
    </row>
    <row r="9" spans="1:19" x14ac:dyDescent="0.2">
      <c r="A9" s="178"/>
      <c r="B9" s="365" t="s">
        <v>509</v>
      </c>
      <c r="C9" s="366">
        <v>0</v>
      </c>
      <c r="D9" s="368">
        <v>0</v>
      </c>
      <c r="E9" s="368">
        <v>0</v>
      </c>
      <c r="F9" s="368">
        <v>0</v>
      </c>
      <c r="G9" s="368">
        <v>0</v>
      </c>
      <c r="H9" s="368">
        <v>0</v>
      </c>
      <c r="I9" s="368">
        <v>0</v>
      </c>
      <c r="J9" s="368">
        <v>0</v>
      </c>
      <c r="K9" s="368">
        <v>0</v>
      </c>
      <c r="L9" s="368">
        <v>0</v>
      </c>
      <c r="M9" s="368">
        <v>0</v>
      </c>
      <c r="N9" s="368">
        <v>0</v>
      </c>
      <c r="O9" s="368">
        <v>0</v>
      </c>
      <c r="P9" s="368">
        <v>0</v>
      </c>
      <c r="Q9" s="368">
        <v>0</v>
      </c>
      <c r="R9" s="368">
        <v>0</v>
      </c>
      <c r="S9" s="368">
        <v>0</v>
      </c>
    </row>
    <row r="10" spans="1:19" x14ac:dyDescent="0.2">
      <c r="A10" s="178"/>
      <c r="B10" s="365" t="s">
        <v>511</v>
      </c>
      <c r="C10" s="366">
        <v>0</v>
      </c>
      <c r="D10" s="368">
        <v>0</v>
      </c>
      <c r="E10" s="368">
        <v>0</v>
      </c>
      <c r="F10" s="368">
        <v>0</v>
      </c>
      <c r="G10" s="368">
        <v>0</v>
      </c>
      <c r="H10" s="368">
        <v>0</v>
      </c>
      <c r="I10" s="368">
        <v>0</v>
      </c>
      <c r="J10" s="368">
        <v>0</v>
      </c>
      <c r="K10" s="368">
        <v>0</v>
      </c>
      <c r="L10" s="368">
        <v>0</v>
      </c>
      <c r="M10" s="368">
        <v>0</v>
      </c>
      <c r="N10" s="368">
        <v>0</v>
      </c>
      <c r="O10" s="368">
        <v>0</v>
      </c>
      <c r="P10" s="368">
        <v>0</v>
      </c>
      <c r="Q10" s="368">
        <v>0</v>
      </c>
      <c r="R10" s="368">
        <v>0</v>
      </c>
      <c r="S10" s="368">
        <v>0</v>
      </c>
    </row>
    <row r="11" spans="1:19" x14ac:dyDescent="0.2">
      <c r="A11" s="178"/>
      <c r="B11" s="365" t="s">
        <v>616</v>
      </c>
      <c r="C11" s="366">
        <v>0</v>
      </c>
      <c r="D11" s="368">
        <v>0</v>
      </c>
      <c r="E11" s="368">
        <v>0</v>
      </c>
      <c r="F11" s="368">
        <v>0</v>
      </c>
      <c r="G11" s="368">
        <v>0</v>
      </c>
      <c r="H11" s="368">
        <v>0</v>
      </c>
      <c r="I11" s="368">
        <v>0</v>
      </c>
      <c r="J11" s="368">
        <v>0</v>
      </c>
      <c r="K11" s="368">
        <v>0</v>
      </c>
      <c r="L11" s="368">
        <v>0</v>
      </c>
      <c r="M11" s="368">
        <v>0</v>
      </c>
      <c r="N11" s="368">
        <v>0</v>
      </c>
      <c r="O11" s="368">
        <v>0</v>
      </c>
      <c r="P11" s="368">
        <v>0</v>
      </c>
      <c r="Q11" s="368">
        <v>0</v>
      </c>
      <c r="R11" s="368">
        <v>0</v>
      </c>
      <c r="S11" s="368">
        <v>0</v>
      </c>
    </row>
    <row r="12" spans="1:19" x14ac:dyDescent="0.2">
      <c r="A12" s="178"/>
      <c r="B12" s="365" t="s">
        <v>617</v>
      </c>
      <c r="C12" s="366">
        <v>0</v>
      </c>
      <c r="D12" s="368">
        <v>0</v>
      </c>
      <c r="E12" s="368">
        <v>0</v>
      </c>
      <c r="F12" s="368">
        <v>0</v>
      </c>
      <c r="G12" s="368">
        <v>0</v>
      </c>
      <c r="H12" s="368">
        <v>0</v>
      </c>
      <c r="I12" s="368">
        <v>0</v>
      </c>
      <c r="J12" s="368">
        <v>0</v>
      </c>
      <c r="K12" s="368">
        <v>0</v>
      </c>
      <c r="L12" s="368">
        <v>0</v>
      </c>
      <c r="M12" s="368">
        <v>0</v>
      </c>
      <c r="N12" s="368">
        <v>0</v>
      </c>
      <c r="O12" s="368">
        <v>0</v>
      </c>
      <c r="P12" s="368">
        <v>0</v>
      </c>
      <c r="Q12" s="368">
        <v>0</v>
      </c>
      <c r="R12" s="368">
        <v>0</v>
      </c>
      <c r="S12" s="368">
        <v>0</v>
      </c>
    </row>
    <row r="13" spans="1:19" x14ac:dyDescent="0.2">
      <c r="A13" s="178"/>
      <c r="B13" s="365" t="s">
        <v>618</v>
      </c>
      <c r="C13" s="366">
        <v>0</v>
      </c>
      <c r="D13" s="368">
        <v>0</v>
      </c>
      <c r="E13" s="368">
        <v>0</v>
      </c>
      <c r="F13" s="368">
        <v>0</v>
      </c>
      <c r="G13" s="368">
        <v>0</v>
      </c>
      <c r="H13" s="368">
        <v>0</v>
      </c>
      <c r="I13" s="368">
        <v>0</v>
      </c>
      <c r="J13" s="368">
        <v>0</v>
      </c>
      <c r="K13" s="368">
        <v>0</v>
      </c>
      <c r="L13" s="368">
        <v>0</v>
      </c>
      <c r="M13" s="368">
        <v>0</v>
      </c>
      <c r="N13" s="368">
        <v>0</v>
      </c>
      <c r="O13" s="368">
        <v>0</v>
      </c>
      <c r="P13" s="368">
        <v>0</v>
      </c>
      <c r="Q13" s="368">
        <v>0</v>
      </c>
      <c r="R13" s="368">
        <v>0</v>
      </c>
      <c r="S13" s="368">
        <v>0</v>
      </c>
    </row>
    <row r="14" spans="1:19" x14ac:dyDescent="0.2">
      <c r="A14" s="178"/>
      <c r="B14" s="365" t="s">
        <v>619</v>
      </c>
      <c r="C14" s="366">
        <v>0</v>
      </c>
      <c r="D14" s="368">
        <v>0</v>
      </c>
      <c r="E14" s="368">
        <v>0</v>
      </c>
      <c r="F14" s="368">
        <v>0</v>
      </c>
      <c r="G14" s="368">
        <v>0</v>
      </c>
      <c r="H14" s="368">
        <v>0</v>
      </c>
      <c r="I14" s="368">
        <v>0</v>
      </c>
      <c r="J14" s="368">
        <v>0</v>
      </c>
      <c r="K14" s="368">
        <v>0</v>
      </c>
      <c r="L14" s="368">
        <v>0</v>
      </c>
      <c r="M14" s="368">
        <v>0</v>
      </c>
      <c r="N14" s="368">
        <v>0</v>
      </c>
      <c r="O14" s="368">
        <v>0</v>
      </c>
      <c r="P14" s="368">
        <v>0</v>
      </c>
      <c r="Q14" s="368">
        <v>0</v>
      </c>
      <c r="R14" s="368">
        <v>0</v>
      </c>
      <c r="S14" s="368">
        <v>0</v>
      </c>
    </row>
    <row r="15" spans="1:19" x14ac:dyDescent="0.2">
      <c r="A15" s="178"/>
      <c r="B15" s="354" t="s">
        <v>7</v>
      </c>
      <c r="C15" s="363">
        <v>0</v>
      </c>
      <c r="D15" s="363">
        <v>0</v>
      </c>
      <c r="E15" s="363">
        <v>0</v>
      </c>
      <c r="F15" s="363">
        <v>0</v>
      </c>
      <c r="G15" s="363">
        <v>0</v>
      </c>
      <c r="H15" s="363">
        <v>0</v>
      </c>
      <c r="I15" s="363">
        <v>0</v>
      </c>
      <c r="J15" s="363">
        <v>0</v>
      </c>
      <c r="K15" s="363">
        <v>0</v>
      </c>
      <c r="L15" s="363">
        <v>0</v>
      </c>
      <c r="M15" s="363">
        <v>0</v>
      </c>
      <c r="N15" s="363">
        <v>0</v>
      </c>
      <c r="O15" s="363">
        <v>0</v>
      </c>
      <c r="P15" s="363">
        <v>0</v>
      </c>
      <c r="Q15" s="363">
        <v>0</v>
      </c>
      <c r="R15" s="363">
        <v>0</v>
      </c>
      <c r="S15" s="363">
        <v>0</v>
      </c>
    </row>
    <row r="16" spans="1:19" x14ac:dyDescent="0.2">
      <c r="A16" s="178"/>
      <c r="B16" s="353"/>
      <c r="C16" s="353"/>
      <c r="D16" s="353"/>
      <c r="E16" s="353"/>
      <c r="F16" s="353"/>
      <c r="G16" s="353"/>
      <c r="H16" s="353"/>
      <c r="I16" s="353"/>
      <c r="J16" s="353"/>
      <c r="K16" s="353"/>
      <c r="L16" s="353"/>
      <c r="M16" s="353"/>
      <c r="N16" s="353"/>
      <c r="O16" s="353"/>
      <c r="P16" s="353"/>
      <c r="Q16" s="353"/>
      <c r="R16" s="353"/>
      <c r="S16" s="353"/>
    </row>
    <row r="17" spans="1:19" x14ac:dyDescent="0.2">
      <c r="A17" s="178"/>
      <c r="B17" s="353"/>
      <c r="C17" s="353"/>
      <c r="D17" s="353"/>
      <c r="E17" s="353"/>
      <c r="F17" s="353"/>
      <c r="G17" s="353"/>
      <c r="H17" s="353"/>
      <c r="I17" s="353"/>
      <c r="J17" s="353"/>
      <c r="K17" s="353"/>
      <c r="L17" s="353"/>
      <c r="M17" s="353"/>
      <c r="N17" s="353"/>
      <c r="O17" s="353"/>
      <c r="P17" s="353"/>
      <c r="Q17" s="353"/>
      <c r="R17" s="353"/>
      <c r="S17" s="353"/>
    </row>
    <row r="18" spans="1:19" x14ac:dyDescent="0.2">
      <c r="A18" s="178"/>
      <c r="B18" s="365"/>
      <c r="C18" s="365"/>
      <c r="D18" s="365" t="s">
        <v>8</v>
      </c>
      <c r="E18" s="365"/>
      <c r="F18" s="365"/>
      <c r="G18" s="365"/>
      <c r="H18" s="365"/>
      <c r="I18" s="365"/>
      <c r="J18" s="365"/>
      <c r="K18" s="365"/>
      <c r="L18" s="365"/>
      <c r="M18" s="365"/>
      <c r="N18" s="365"/>
      <c r="O18" s="365"/>
      <c r="P18" s="365"/>
      <c r="Q18" s="365"/>
      <c r="R18" s="365"/>
      <c r="S18" s="365"/>
    </row>
    <row r="19" spans="1:19" x14ac:dyDescent="0.2">
      <c r="A19" s="178"/>
      <c r="B19" s="354" t="s">
        <v>625</v>
      </c>
      <c r="C19" s="454"/>
      <c r="D19" s="455">
        <v>1</v>
      </c>
      <c r="E19" s="455">
        <v>2</v>
      </c>
      <c r="F19" s="455">
        <v>3</v>
      </c>
      <c r="G19" s="455">
        <v>4</v>
      </c>
      <c r="H19" s="455">
        <v>5</v>
      </c>
      <c r="I19" s="455">
        <v>6</v>
      </c>
      <c r="J19" s="455">
        <v>7</v>
      </c>
      <c r="K19" s="455">
        <v>8</v>
      </c>
      <c r="L19" s="455">
        <v>9</v>
      </c>
      <c r="M19" s="455">
        <v>10</v>
      </c>
      <c r="N19" s="455">
        <v>11</v>
      </c>
      <c r="O19" s="455">
        <v>12</v>
      </c>
      <c r="P19" s="455">
        <v>13</v>
      </c>
      <c r="Q19" s="455">
        <v>14</v>
      </c>
      <c r="R19" s="455">
        <v>15</v>
      </c>
      <c r="S19" s="455">
        <v>16</v>
      </c>
    </row>
    <row r="20" spans="1:19" x14ac:dyDescent="0.2">
      <c r="A20" s="178"/>
      <c r="B20" s="355" t="s">
        <v>34</v>
      </c>
      <c r="C20" s="456" t="s">
        <v>7</v>
      </c>
      <c r="D20" s="364">
        <v>2024</v>
      </c>
      <c r="E20" s="364">
        <v>2025</v>
      </c>
      <c r="F20" s="364">
        <v>2026</v>
      </c>
      <c r="G20" s="364">
        <v>2027</v>
      </c>
      <c r="H20" s="364">
        <v>2028</v>
      </c>
      <c r="I20" s="364">
        <v>2029</v>
      </c>
      <c r="J20" s="364">
        <v>2030</v>
      </c>
      <c r="K20" s="364">
        <v>2031</v>
      </c>
      <c r="L20" s="364">
        <v>2032</v>
      </c>
      <c r="M20" s="364">
        <v>2033</v>
      </c>
      <c r="N20" s="364">
        <v>2034</v>
      </c>
      <c r="O20" s="364">
        <v>2035</v>
      </c>
      <c r="P20" s="364">
        <v>2036</v>
      </c>
      <c r="Q20" s="364">
        <v>2037</v>
      </c>
      <c r="R20" s="364">
        <v>2038</v>
      </c>
      <c r="S20" s="364">
        <v>2039</v>
      </c>
    </row>
    <row r="21" spans="1:19" x14ac:dyDescent="0.2">
      <c r="A21" s="178"/>
      <c r="B21" s="365" t="s">
        <v>509</v>
      </c>
      <c r="C21" s="366">
        <v>0</v>
      </c>
      <c r="D21" s="368">
        <v>0</v>
      </c>
      <c r="E21" s="368">
        <v>0</v>
      </c>
      <c r="F21" s="368">
        <v>0</v>
      </c>
      <c r="G21" s="368">
        <v>0</v>
      </c>
      <c r="H21" s="368">
        <v>0</v>
      </c>
      <c r="I21" s="368">
        <v>0</v>
      </c>
      <c r="J21" s="368">
        <v>0</v>
      </c>
      <c r="K21" s="368">
        <v>0</v>
      </c>
      <c r="L21" s="368">
        <v>0</v>
      </c>
      <c r="M21" s="368">
        <v>0</v>
      </c>
      <c r="N21" s="368">
        <v>0</v>
      </c>
      <c r="O21" s="368">
        <v>0</v>
      </c>
      <c r="P21" s="368">
        <v>0</v>
      </c>
      <c r="Q21" s="368">
        <v>0</v>
      </c>
      <c r="R21" s="368">
        <v>0</v>
      </c>
      <c r="S21" s="368">
        <v>0</v>
      </c>
    </row>
    <row r="22" spans="1:19" x14ac:dyDescent="0.2">
      <c r="A22" s="178"/>
      <c r="B22" s="365" t="s">
        <v>511</v>
      </c>
      <c r="C22" s="366">
        <v>0</v>
      </c>
      <c r="D22" s="368">
        <v>0</v>
      </c>
      <c r="E22" s="368">
        <v>0</v>
      </c>
      <c r="F22" s="368">
        <v>0</v>
      </c>
      <c r="G22" s="368">
        <v>0</v>
      </c>
      <c r="H22" s="368">
        <v>0</v>
      </c>
      <c r="I22" s="368">
        <v>0</v>
      </c>
      <c r="J22" s="368">
        <v>0</v>
      </c>
      <c r="K22" s="368">
        <v>0</v>
      </c>
      <c r="L22" s="368">
        <v>0</v>
      </c>
      <c r="M22" s="368">
        <v>0</v>
      </c>
      <c r="N22" s="368">
        <v>0</v>
      </c>
      <c r="O22" s="368">
        <v>0</v>
      </c>
      <c r="P22" s="368">
        <v>0</v>
      </c>
      <c r="Q22" s="368">
        <v>0</v>
      </c>
      <c r="R22" s="368">
        <v>0</v>
      </c>
      <c r="S22" s="368">
        <v>0</v>
      </c>
    </row>
    <row r="23" spans="1:19" x14ac:dyDescent="0.2">
      <c r="A23" s="178"/>
      <c r="B23" s="365" t="s">
        <v>616</v>
      </c>
      <c r="C23" s="366">
        <v>0</v>
      </c>
      <c r="D23" s="368">
        <v>0</v>
      </c>
      <c r="E23" s="368">
        <v>0</v>
      </c>
      <c r="F23" s="368">
        <v>0</v>
      </c>
      <c r="G23" s="368">
        <v>0</v>
      </c>
      <c r="H23" s="368">
        <v>0</v>
      </c>
      <c r="I23" s="368">
        <v>0</v>
      </c>
      <c r="J23" s="368">
        <v>0</v>
      </c>
      <c r="K23" s="368">
        <v>0</v>
      </c>
      <c r="L23" s="368">
        <v>0</v>
      </c>
      <c r="M23" s="368">
        <v>0</v>
      </c>
      <c r="N23" s="368">
        <v>0</v>
      </c>
      <c r="O23" s="368">
        <v>0</v>
      </c>
      <c r="P23" s="368">
        <v>0</v>
      </c>
      <c r="Q23" s="368">
        <v>0</v>
      </c>
      <c r="R23" s="368">
        <v>0</v>
      </c>
      <c r="S23" s="368">
        <v>0</v>
      </c>
    </row>
    <row r="24" spans="1:19" x14ac:dyDescent="0.2">
      <c r="A24" s="178"/>
      <c r="B24" s="365" t="s">
        <v>617</v>
      </c>
      <c r="C24" s="366">
        <v>0</v>
      </c>
      <c r="D24" s="368">
        <v>0</v>
      </c>
      <c r="E24" s="368">
        <v>0</v>
      </c>
      <c r="F24" s="368">
        <v>0</v>
      </c>
      <c r="G24" s="368">
        <v>0</v>
      </c>
      <c r="H24" s="368">
        <v>0</v>
      </c>
      <c r="I24" s="368">
        <v>0</v>
      </c>
      <c r="J24" s="368">
        <v>0</v>
      </c>
      <c r="K24" s="368">
        <v>0</v>
      </c>
      <c r="L24" s="368">
        <v>0</v>
      </c>
      <c r="M24" s="368">
        <v>0</v>
      </c>
      <c r="N24" s="368">
        <v>0</v>
      </c>
      <c r="O24" s="368">
        <v>0</v>
      </c>
      <c r="P24" s="368">
        <v>0</v>
      </c>
      <c r="Q24" s="368">
        <v>0</v>
      </c>
      <c r="R24" s="368">
        <v>0</v>
      </c>
      <c r="S24" s="368">
        <v>0</v>
      </c>
    </row>
    <row r="25" spans="1:19" x14ac:dyDescent="0.2">
      <c r="A25" s="178"/>
      <c r="B25" s="365" t="s">
        <v>618</v>
      </c>
      <c r="C25" s="366">
        <v>0</v>
      </c>
      <c r="D25" s="368">
        <v>0</v>
      </c>
      <c r="E25" s="368">
        <v>0</v>
      </c>
      <c r="F25" s="368">
        <v>0</v>
      </c>
      <c r="G25" s="368">
        <v>0</v>
      </c>
      <c r="H25" s="368">
        <v>0</v>
      </c>
      <c r="I25" s="368">
        <v>0</v>
      </c>
      <c r="J25" s="368">
        <v>0</v>
      </c>
      <c r="K25" s="368">
        <v>0</v>
      </c>
      <c r="L25" s="368">
        <v>0</v>
      </c>
      <c r="M25" s="368">
        <v>0</v>
      </c>
      <c r="N25" s="368">
        <v>0</v>
      </c>
      <c r="O25" s="368">
        <v>0</v>
      </c>
      <c r="P25" s="368">
        <v>0</v>
      </c>
      <c r="Q25" s="368">
        <v>0</v>
      </c>
      <c r="R25" s="368">
        <v>0</v>
      </c>
      <c r="S25" s="368">
        <v>0</v>
      </c>
    </row>
    <row r="26" spans="1:19" x14ac:dyDescent="0.2">
      <c r="A26" s="178"/>
      <c r="B26" s="365" t="s">
        <v>619</v>
      </c>
      <c r="C26" s="366">
        <v>0</v>
      </c>
      <c r="D26" s="368">
        <v>0</v>
      </c>
      <c r="E26" s="368">
        <v>0</v>
      </c>
      <c r="F26" s="368">
        <v>0</v>
      </c>
      <c r="G26" s="368">
        <v>0</v>
      </c>
      <c r="H26" s="368">
        <v>0</v>
      </c>
      <c r="I26" s="368">
        <v>0</v>
      </c>
      <c r="J26" s="368">
        <v>0</v>
      </c>
      <c r="K26" s="368">
        <v>0</v>
      </c>
      <c r="L26" s="368">
        <v>0</v>
      </c>
      <c r="M26" s="368">
        <v>0</v>
      </c>
      <c r="N26" s="368">
        <v>0</v>
      </c>
      <c r="O26" s="368">
        <v>0</v>
      </c>
      <c r="P26" s="368">
        <v>0</v>
      </c>
      <c r="Q26" s="368">
        <v>0</v>
      </c>
      <c r="R26" s="368">
        <v>0</v>
      </c>
      <c r="S26" s="368">
        <v>0</v>
      </c>
    </row>
    <row r="27" spans="1:19" x14ac:dyDescent="0.2">
      <c r="A27" s="178"/>
      <c r="B27" s="354" t="s">
        <v>7</v>
      </c>
      <c r="C27" s="363">
        <v>0</v>
      </c>
      <c r="D27" s="363">
        <v>0</v>
      </c>
      <c r="E27" s="363">
        <v>0</v>
      </c>
      <c r="F27" s="363">
        <v>0</v>
      </c>
      <c r="G27" s="363">
        <v>0</v>
      </c>
      <c r="H27" s="363">
        <v>0</v>
      </c>
      <c r="I27" s="363">
        <v>0</v>
      </c>
      <c r="J27" s="363">
        <v>0</v>
      </c>
      <c r="K27" s="363">
        <v>0</v>
      </c>
      <c r="L27" s="363">
        <v>0</v>
      </c>
      <c r="M27" s="363">
        <v>0</v>
      </c>
      <c r="N27" s="363">
        <v>0</v>
      </c>
      <c r="O27" s="363">
        <v>0</v>
      </c>
      <c r="P27" s="363">
        <v>0</v>
      </c>
      <c r="Q27" s="363">
        <v>0</v>
      </c>
      <c r="R27" s="363">
        <v>0</v>
      </c>
      <c r="S27" s="363">
        <v>0</v>
      </c>
    </row>
    <row r="28" spans="1:19" x14ac:dyDescent="0.2">
      <c r="A28" s="178"/>
      <c r="B28" s="353"/>
      <c r="C28" s="353"/>
      <c r="D28" s="353"/>
      <c r="E28" s="353"/>
      <c r="F28" s="353"/>
      <c r="G28" s="353"/>
      <c r="H28" s="353"/>
      <c r="I28" s="353"/>
      <c r="J28" s="353"/>
      <c r="K28" s="353"/>
      <c r="L28" s="353"/>
      <c r="M28" s="353"/>
      <c r="N28" s="353"/>
      <c r="O28" s="353"/>
      <c r="P28" s="353"/>
      <c r="Q28" s="353"/>
      <c r="R28" s="353"/>
      <c r="S28" s="353"/>
    </row>
    <row r="29" spans="1:19" x14ac:dyDescent="0.2">
      <c r="A29" s="178"/>
      <c r="B29" s="353"/>
      <c r="C29" s="353"/>
      <c r="D29" s="353"/>
      <c r="E29" s="353"/>
      <c r="F29" s="353"/>
      <c r="G29" s="353"/>
      <c r="H29" s="353"/>
      <c r="I29" s="353"/>
      <c r="J29" s="353"/>
      <c r="K29" s="353"/>
      <c r="L29" s="353"/>
      <c r="M29" s="353"/>
      <c r="N29" s="353"/>
      <c r="O29" s="353"/>
      <c r="P29" s="353"/>
      <c r="Q29" s="353"/>
      <c r="R29" s="353"/>
      <c r="S29" s="353"/>
    </row>
    <row r="30" spans="1:19" x14ac:dyDescent="0.2">
      <c r="A30" s="178"/>
      <c r="B30" s="365"/>
      <c r="C30" s="365"/>
      <c r="D30" s="365" t="s">
        <v>8</v>
      </c>
      <c r="E30" s="365"/>
      <c r="F30" s="365"/>
      <c r="G30" s="365"/>
      <c r="H30" s="365"/>
      <c r="I30" s="365"/>
      <c r="J30" s="365"/>
      <c r="K30" s="365"/>
      <c r="L30" s="365"/>
      <c r="M30" s="365"/>
      <c r="N30" s="365"/>
      <c r="O30" s="365"/>
      <c r="P30" s="365"/>
      <c r="Q30" s="365"/>
      <c r="R30" s="365"/>
      <c r="S30" s="365"/>
    </row>
    <row r="31" spans="1:19" x14ac:dyDescent="0.2">
      <c r="A31" s="178"/>
      <c r="B31" s="354" t="s">
        <v>626</v>
      </c>
      <c r="C31" s="454"/>
      <c r="D31" s="455">
        <v>1</v>
      </c>
      <c r="E31" s="455">
        <v>2</v>
      </c>
      <c r="F31" s="455">
        <v>3</v>
      </c>
      <c r="G31" s="455">
        <v>4</v>
      </c>
      <c r="H31" s="455">
        <v>5</v>
      </c>
      <c r="I31" s="455">
        <v>6</v>
      </c>
      <c r="J31" s="455">
        <v>7</v>
      </c>
      <c r="K31" s="455">
        <v>8</v>
      </c>
      <c r="L31" s="455">
        <v>9</v>
      </c>
      <c r="M31" s="455">
        <v>10</v>
      </c>
      <c r="N31" s="455">
        <v>11</v>
      </c>
      <c r="O31" s="455">
        <v>12</v>
      </c>
      <c r="P31" s="455">
        <v>13</v>
      </c>
      <c r="Q31" s="455">
        <v>14</v>
      </c>
      <c r="R31" s="455">
        <v>15</v>
      </c>
      <c r="S31" s="455">
        <v>16</v>
      </c>
    </row>
    <row r="32" spans="1:19" x14ac:dyDescent="0.2">
      <c r="A32" s="178"/>
      <c r="B32" s="355" t="s">
        <v>514</v>
      </c>
      <c r="C32" s="456" t="s">
        <v>7</v>
      </c>
      <c r="D32" s="364">
        <v>2024</v>
      </c>
      <c r="E32" s="364">
        <v>2025</v>
      </c>
      <c r="F32" s="364">
        <v>2026</v>
      </c>
      <c r="G32" s="364">
        <v>2027</v>
      </c>
      <c r="H32" s="364">
        <v>2028</v>
      </c>
      <c r="I32" s="364">
        <v>2029</v>
      </c>
      <c r="J32" s="364">
        <v>2030</v>
      </c>
      <c r="K32" s="364">
        <v>2031</v>
      </c>
      <c r="L32" s="364">
        <v>2032</v>
      </c>
      <c r="M32" s="364">
        <v>2033</v>
      </c>
      <c r="N32" s="364">
        <v>2034</v>
      </c>
      <c r="O32" s="364">
        <v>2035</v>
      </c>
      <c r="P32" s="364">
        <v>2036</v>
      </c>
      <c r="Q32" s="364">
        <v>2037</v>
      </c>
      <c r="R32" s="364">
        <v>2038</v>
      </c>
      <c r="S32" s="364">
        <v>2039</v>
      </c>
    </row>
    <row r="33" spans="1:20" x14ac:dyDescent="0.2">
      <c r="A33" s="178"/>
      <c r="B33" s="365" t="s">
        <v>509</v>
      </c>
      <c r="C33" s="366">
        <v>0</v>
      </c>
      <c r="D33" s="368">
        <v>0</v>
      </c>
      <c r="E33" s="368">
        <v>0</v>
      </c>
      <c r="F33" s="368">
        <v>0</v>
      </c>
      <c r="G33" s="368">
        <v>0</v>
      </c>
      <c r="H33" s="368">
        <v>0</v>
      </c>
      <c r="I33" s="368">
        <v>0</v>
      </c>
      <c r="J33" s="368">
        <v>0</v>
      </c>
      <c r="K33" s="368">
        <v>0</v>
      </c>
      <c r="L33" s="368">
        <v>0</v>
      </c>
      <c r="M33" s="368">
        <v>0</v>
      </c>
      <c r="N33" s="368">
        <v>0</v>
      </c>
      <c r="O33" s="368">
        <v>0</v>
      </c>
      <c r="P33" s="368">
        <v>0</v>
      </c>
      <c r="Q33" s="368">
        <v>0</v>
      </c>
      <c r="R33" s="368">
        <v>0</v>
      </c>
      <c r="S33" s="368">
        <v>0</v>
      </c>
    </row>
    <row r="34" spans="1:20" x14ac:dyDescent="0.2">
      <c r="A34" s="178"/>
      <c r="B34" s="365" t="s">
        <v>511</v>
      </c>
      <c r="C34" s="366">
        <v>0</v>
      </c>
      <c r="D34" s="368">
        <v>0</v>
      </c>
      <c r="E34" s="368">
        <v>0</v>
      </c>
      <c r="F34" s="368">
        <v>0</v>
      </c>
      <c r="G34" s="368">
        <v>0</v>
      </c>
      <c r="H34" s="368">
        <v>0</v>
      </c>
      <c r="I34" s="368">
        <v>0</v>
      </c>
      <c r="J34" s="368">
        <v>0</v>
      </c>
      <c r="K34" s="368">
        <v>0</v>
      </c>
      <c r="L34" s="368">
        <v>0</v>
      </c>
      <c r="M34" s="368">
        <v>0</v>
      </c>
      <c r="N34" s="368">
        <v>0</v>
      </c>
      <c r="O34" s="368">
        <v>0</v>
      </c>
      <c r="P34" s="368">
        <v>0</v>
      </c>
      <c r="Q34" s="368">
        <v>0</v>
      </c>
      <c r="R34" s="368">
        <v>0</v>
      </c>
      <c r="S34" s="368">
        <v>0</v>
      </c>
    </row>
    <row r="35" spans="1:20" x14ac:dyDescent="0.2">
      <c r="A35" s="178"/>
      <c r="B35" s="365" t="s">
        <v>616</v>
      </c>
      <c r="C35" s="366">
        <v>0</v>
      </c>
      <c r="D35" s="368">
        <v>0</v>
      </c>
      <c r="E35" s="368">
        <v>0</v>
      </c>
      <c r="F35" s="368">
        <v>0</v>
      </c>
      <c r="G35" s="368">
        <v>0</v>
      </c>
      <c r="H35" s="368">
        <v>0</v>
      </c>
      <c r="I35" s="368">
        <v>0</v>
      </c>
      <c r="J35" s="368">
        <v>0</v>
      </c>
      <c r="K35" s="368">
        <v>0</v>
      </c>
      <c r="L35" s="368">
        <v>0</v>
      </c>
      <c r="M35" s="368">
        <v>0</v>
      </c>
      <c r="N35" s="368">
        <v>0</v>
      </c>
      <c r="O35" s="368">
        <v>0</v>
      </c>
      <c r="P35" s="368">
        <v>0</v>
      </c>
      <c r="Q35" s="368">
        <v>0</v>
      </c>
      <c r="R35" s="368">
        <v>0</v>
      </c>
      <c r="S35" s="368">
        <v>0</v>
      </c>
    </row>
    <row r="36" spans="1:20" x14ac:dyDescent="0.2">
      <c r="A36" s="178"/>
      <c r="B36" s="365" t="s">
        <v>617</v>
      </c>
      <c r="C36" s="366">
        <v>0</v>
      </c>
      <c r="D36" s="368">
        <v>0</v>
      </c>
      <c r="E36" s="368">
        <v>0</v>
      </c>
      <c r="F36" s="368">
        <v>0</v>
      </c>
      <c r="G36" s="368">
        <v>0</v>
      </c>
      <c r="H36" s="368">
        <v>0</v>
      </c>
      <c r="I36" s="368">
        <v>0</v>
      </c>
      <c r="J36" s="368">
        <v>0</v>
      </c>
      <c r="K36" s="368">
        <v>0</v>
      </c>
      <c r="L36" s="368">
        <v>0</v>
      </c>
      <c r="M36" s="368">
        <v>0</v>
      </c>
      <c r="N36" s="368">
        <v>0</v>
      </c>
      <c r="O36" s="368">
        <v>0</v>
      </c>
      <c r="P36" s="368">
        <v>0</v>
      </c>
      <c r="Q36" s="368">
        <v>0</v>
      </c>
      <c r="R36" s="368">
        <v>0</v>
      </c>
      <c r="S36" s="368">
        <v>0</v>
      </c>
    </row>
    <row r="37" spans="1:20" x14ac:dyDescent="0.2">
      <c r="A37" s="178"/>
      <c r="B37" s="365" t="s">
        <v>618</v>
      </c>
      <c r="C37" s="366">
        <v>0</v>
      </c>
      <c r="D37" s="368">
        <v>0</v>
      </c>
      <c r="E37" s="368">
        <v>0</v>
      </c>
      <c r="F37" s="368">
        <v>0</v>
      </c>
      <c r="G37" s="368">
        <v>0</v>
      </c>
      <c r="H37" s="368">
        <v>0</v>
      </c>
      <c r="I37" s="368">
        <v>0</v>
      </c>
      <c r="J37" s="368">
        <v>0</v>
      </c>
      <c r="K37" s="368">
        <v>0</v>
      </c>
      <c r="L37" s="368">
        <v>0</v>
      </c>
      <c r="M37" s="368">
        <v>0</v>
      </c>
      <c r="N37" s="368">
        <v>0</v>
      </c>
      <c r="O37" s="368">
        <v>0</v>
      </c>
      <c r="P37" s="368">
        <v>0</v>
      </c>
      <c r="Q37" s="368">
        <v>0</v>
      </c>
      <c r="R37" s="368">
        <v>0</v>
      </c>
      <c r="S37" s="368">
        <v>0</v>
      </c>
    </row>
    <row r="38" spans="1:20" x14ac:dyDescent="0.2">
      <c r="A38" s="178"/>
      <c r="B38" s="365" t="s">
        <v>619</v>
      </c>
      <c r="C38" s="366">
        <v>0</v>
      </c>
      <c r="D38" s="368">
        <v>0</v>
      </c>
      <c r="E38" s="368">
        <v>0</v>
      </c>
      <c r="F38" s="368">
        <v>0</v>
      </c>
      <c r="G38" s="368">
        <v>0</v>
      </c>
      <c r="H38" s="368">
        <v>0</v>
      </c>
      <c r="I38" s="368">
        <v>0</v>
      </c>
      <c r="J38" s="368">
        <v>0</v>
      </c>
      <c r="K38" s="368">
        <v>0</v>
      </c>
      <c r="L38" s="368">
        <v>0</v>
      </c>
      <c r="M38" s="368">
        <v>0</v>
      </c>
      <c r="N38" s="368">
        <v>0</v>
      </c>
      <c r="O38" s="368">
        <v>0</v>
      </c>
      <c r="P38" s="368">
        <v>0</v>
      </c>
      <c r="Q38" s="368">
        <v>0</v>
      </c>
      <c r="R38" s="368">
        <v>0</v>
      </c>
      <c r="S38" s="368">
        <v>0</v>
      </c>
    </row>
    <row r="39" spans="1:20" x14ac:dyDescent="0.2">
      <c r="A39" s="178"/>
      <c r="B39" s="354" t="s">
        <v>7</v>
      </c>
      <c r="C39" s="363">
        <v>0</v>
      </c>
      <c r="D39" s="363">
        <v>0</v>
      </c>
      <c r="E39" s="363">
        <v>0</v>
      </c>
      <c r="F39" s="363">
        <v>0</v>
      </c>
      <c r="G39" s="363">
        <v>0</v>
      </c>
      <c r="H39" s="363">
        <v>0</v>
      </c>
      <c r="I39" s="363">
        <v>0</v>
      </c>
      <c r="J39" s="363">
        <v>0</v>
      </c>
      <c r="K39" s="363">
        <v>0</v>
      </c>
      <c r="L39" s="363">
        <v>0</v>
      </c>
      <c r="M39" s="363">
        <v>0</v>
      </c>
      <c r="N39" s="363">
        <v>0</v>
      </c>
      <c r="O39" s="363">
        <v>0</v>
      </c>
      <c r="P39" s="363">
        <v>0</v>
      </c>
      <c r="Q39" s="363">
        <v>0</v>
      </c>
      <c r="R39" s="363">
        <v>0</v>
      </c>
      <c r="S39" s="363">
        <v>0</v>
      </c>
    </row>
    <row r="40" spans="1:20" x14ac:dyDescent="0.2">
      <c r="A40" s="178"/>
    </row>
    <row r="41" spans="1:20" x14ac:dyDescent="0.2">
      <c r="A41" s="178"/>
      <c r="B41" s="275" t="s">
        <v>631</v>
      </c>
    </row>
    <row r="43" spans="1:20" x14ac:dyDescent="0.2">
      <c r="B43" s="365"/>
      <c r="C43" s="365"/>
      <c r="D43" s="365" t="s">
        <v>8</v>
      </c>
      <c r="E43" s="365"/>
      <c r="F43" s="365"/>
      <c r="G43" s="365"/>
      <c r="H43" s="365"/>
      <c r="I43" s="365"/>
      <c r="J43" s="365"/>
      <c r="K43" s="365"/>
      <c r="L43" s="365"/>
      <c r="M43" s="365"/>
      <c r="N43" s="365"/>
      <c r="O43" s="365"/>
      <c r="P43" s="365"/>
      <c r="Q43" s="365"/>
      <c r="R43" s="365"/>
      <c r="S43" s="365"/>
    </row>
    <row r="44" spans="1:20" x14ac:dyDescent="0.2">
      <c r="B44" s="354" t="s">
        <v>627</v>
      </c>
      <c r="C44" s="454"/>
      <c r="D44" s="455">
        <v>1</v>
      </c>
      <c r="E44" s="455">
        <v>2</v>
      </c>
      <c r="F44" s="455">
        <v>3</v>
      </c>
      <c r="G44" s="455">
        <v>4</v>
      </c>
      <c r="H44" s="455">
        <v>5</v>
      </c>
      <c r="I44" s="455">
        <v>6</v>
      </c>
      <c r="J44" s="455">
        <v>7</v>
      </c>
      <c r="K44" s="455">
        <v>8</v>
      </c>
      <c r="L44" s="455">
        <v>9</v>
      </c>
      <c r="M44" s="455">
        <v>10</v>
      </c>
      <c r="N44" s="455">
        <v>11</v>
      </c>
      <c r="O44" s="455">
        <v>12</v>
      </c>
      <c r="P44" s="455">
        <v>13</v>
      </c>
      <c r="Q44" s="455">
        <v>14</v>
      </c>
      <c r="R44" s="455">
        <v>15</v>
      </c>
      <c r="S44" s="455">
        <v>16</v>
      </c>
      <c r="T44" s="257"/>
    </row>
    <row r="45" spans="1:20" x14ac:dyDescent="0.2">
      <c r="B45" s="355" t="s">
        <v>32</v>
      </c>
      <c r="C45" s="456" t="s">
        <v>7</v>
      </c>
      <c r="D45" s="364">
        <v>2024</v>
      </c>
      <c r="E45" s="364">
        <v>2025</v>
      </c>
      <c r="F45" s="364">
        <v>2026</v>
      </c>
      <c r="G45" s="364">
        <v>2027</v>
      </c>
      <c r="H45" s="364">
        <v>2028</v>
      </c>
      <c r="I45" s="364">
        <v>2029</v>
      </c>
      <c r="J45" s="364">
        <v>2030</v>
      </c>
      <c r="K45" s="364">
        <v>2031</v>
      </c>
      <c r="L45" s="364">
        <v>2032</v>
      </c>
      <c r="M45" s="364">
        <v>2033</v>
      </c>
      <c r="N45" s="364">
        <v>2034</v>
      </c>
      <c r="O45" s="364">
        <v>2035</v>
      </c>
      <c r="P45" s="364">
        <v>2036</v>
      </c>
      <c r="Q45" s="364">
        <v>2037</v>
      </c>
      <c r="R45" s="364">
        <v>2038</v>
      </c>
      <c r="S45" s="364">
        <v>2039</v>
      </c>
      <c r="T45" s="257"/>
    </row>
    <row r="46" spans="1:20" x14ac:dyDescent="0.2">
      <c r="B46" s="365" t="s">
        <v>548</v>
      </c>
      <c r="C46" s="366">
        <v>30195.564468818626</v>
      </c>
      <c r="D46" s="367">
        <v>0</v>
      </c>
      <c r="E46" s="367">
        <v>0</v>
      </c>
      <c r="F46" s="367">
        <v>0</v>
      </c>
      <c r="G46" s="367">
        <v>331.81938976718345</v>
      </c>
      <c r="H46" s="367">
        <v>663.63877953454949</v>
      </c>
      <c r="I46" s="367">
        <v>995.45816930173305</v>
      </c>
      <c r="J46" s="367">
        <v>1327.2775590690076</v>
      </c>
      <c r="K46" s="367">
        <v>1659.0969488361911</v>
      </c>
      <c r="L46" s="367">
        <v>1990.9163386033745</v>
      </c>
      <c r="M46" s="367">
        <v>2322.7357283706488</v>
      </c>
      <c r="N46" s="367">
        <v>2654.5551181379242</v>
      </c>
      <c r="O46" s="367">
        <v>2986.3745079051073</v>
      </c>
      <c r="P46" s="367">
        <v>3318.1938976723823</v>
      </c>
      <c r="Q46" s="367">
        <v>3650.0132874396568</v>
      </c>
      <c r="R46" s="367">
        <v>3981.8326772068403</v>
      </c>
      <c r="S46" s="367">
        <v>4313.652066974023</v>
      </c>
      <c r="T46" s="257"/>
    </row>
    <row r="47" spans="1:20" x14ac:dyDescent="0.2">
      <c r="B47" s="365" t="s">
        <v>549</v>
      </c>
      <c r="C47" s="366">
        <v>0</v>
      </c>
      <c r="D47" s="367">
        <v>0</v>
      </c>
      <c r="E47" s="367">
        <v>0</v>
      </c>
      <c r="F47" s="367">
        <v>0</v>
      </c>
      <c r="G47" s="367">
        <v>0</v>
      </c>
      <c r="H47" s="367">
        <v>0</v>
      </c>
      <c r="I47" s="367">
        <v>0</v>
      </c>
      <c r="J47" s="367">
        <v>0</v>
      </c>
      <c r="K47" s="367">
        <v>0</v>
      </c>
      <c r="L47" s="367">
        <v>0</v>
      </c>
      <c r="M47" s="367">
        <v>0</v>
      </c>
      <c r="N47" s="367">
        <v>0</v>
      </c>
      <c r="O47" s="367">
        <v>0</v>
      </c>
      <c r="P47" s="367">
        <v>0</v>
      </c>
      <c r="Q47" s="367">
        <v>0</v>
      </c>
      <c r="R47" s="367">
        <v>0</v>
      </c>
      <c r="S47" s="367">
        <v>0</v>
      </c>
      <c r="T47" s="257"/>
    </row>
    <row r="48" spans="1:20" x14ac:dyDescent="0.2">
      <c r="B48" s="365" t="s">
        <v>550</v>
      </c>
      <c r="C48" s="366">
        <v>1071942.5386430612</v>
      </c>
      <c r="D48" s="367">
        <v>0</v>
      </c>
      <c r="E48" s="367">
        <v>0</v>
      </c>
      <c r="F48" s="367">
        <v>0</v>
      </c>
      <c r="G48" s="367">
        <v>11779.588336735012</v>
      </c>
      <c r="H48" s="367">
        <v>23559.176673476504</v>
      </c>
      <c r="I48" s="367">
        <v>35338.765010211522</v>
      </c>
      <c r="J48" s="367">
        <v>47118.353346949771</v>
      </c>
      <c r="K48" s="367">
        <v>58897.941683684781</v>
      </c>
      <c r="L48" s="367">
        <v>70677.530020419785</v>
      </c>
      <c r="M48" s="367">
        <v>82457.118357158033</v>
      </c>
      <c r="N48" s="367">
        <v>94236.706693896296</v>
      </c>
      <c r="O48" s="367">
        <v>106016.29503063131</v>
      </c>
      <c r="P48" s="367">
        <v>117795.88336736956</v>
      </c>
      <c r="Q48" s="367">
        <v>129575.47170410783</v>
      </c>
      <c r="R48" s="367">
        <v>141355.06004084283</v>
      </c>
      <c r="S48" s="367">
        <v>153134.6483775778</v>
      </c>
      <c r="T48" s="257"/>
    </row>
    <row r="49" spans="2:20" x14ac:dyDescent="0.2">
      <c r="B49" s="365" t="s">
        <v>551</v>
      </c>
      <c r="C49" s="366">
        <v>0</v>
      </c>
      <c r="D49" s="367">
        <v>0</v>
      </c>
      <c r="E49" s="367">
        <v>0</v>
      </c>
      <c r="F49" s="367">
        <v>0</v>
      </c>
      <c r="G49" s="367">
        <v>0</v>
      </c>
      <c r="H49" s="367">
        <v>0</v>
      </c>
      <c r="I49" s="367">
        <v>0</v>
      </c>
      <c r="J49" s="367">
        <v>0</v>
      </c>
      <c r="K49" s="367">
        <v>0</v>
      </c>
      <c r="L49" s="367">
        <v>0</v>
      </c>
      <c r="M49" s="367">
        <v>0</v>
      </c>
      <c r="N49" s="367">
        <v>0</v>
      </c>
      <c r="O49" s="367">
        <v>0</v>
      </c>
      <c r="P49" s="367">
        <v>0</v>
      </c>
      <c r="Q49" s="367">
        <v>0</v>
      </c>
      <c r="R49" s="367">
        <v>0</v>
      </c>
      <c r="S49" s="367">
        <v>0</v>
      </c>
      <c r="T49" s="257"/>
    </row>
    <row r="50" spans="2:20" x14ac:dyDescent="0.2">
      <c r="B50" s="365" t="s">
        <v>552</v>
      </c>
      <c r="C50" s="366">
        <v>642.45881848550255</v>
      </c>
      <c r="D50" s="367">
        <v>0</v>
      </c>
      <c r="E50" s="367">
        <v>0</v>
      </c>
      <c r="F50" s="367">
        <v>0</v>
      </c>
      <c r="G50" s="367">
        <v>7.0599870163230527</v>
      </c>
      <c r="H50" s="367">
        <v>14.119974032649989</v>
      </c>
      <c r="I50" s="367">
        <v>21.179961048973045</v>
      </c>
      <c r="J50" s="367">
        <v>28.239948065298037</v>
      </c>
      <c r="K50" s="367">
        <v>35.299935081621086</v>
      </c>
      <c r="L50" s="367">
        <v>42.359922097944143</v>
      </c>
      <c r="M50" s="367">
        <v>49.419909114269132</v>
      </c>
      <c r="N50" s="367">
        <v>56.479896130594128</v>
      </c>
      <c r="O50" s="367">
        <v>63.539883146917184</v>
      </c>
      <c r="P50" s="367">
        <v>70.599870163242173</v>
      </c>
      <c r="Q50" s="367">
        <v>77.659857179567169</v>
      </c>
      <c r="R50" s="367">
        <v>84.719844195890232</v>
      </c>
      <c r="S50" s="367">
        <v>91.779831212213267</v>
      </c>
      <c r="T50" s="257"/>
    </row>
    <row r="51" spans="2:20" x14ac:dyDescent="0.2">
      <c r="B51" s="365" t="s">
        <v>168</v>
      </c>
      <c r="C51" s="366">
        <v>61676.046574608255</v>
      </c>
      <c r="D51" s="367">
        <v>0</v>
      </c>
      <c r="E51" s="367">
        <v>0</v>
      </c>
      <c r="F51" s="367">
        <v>0</v>
      </c>
      <c r="G51" s="367">
        <v>677.75875356701306</v>
      </c>
      <c r="H51" s="367">
        <v>1355.517507134399</v>
      </c>
      <c r="I51" s="367">
        <v>2033.2762607014122</v>
      </c>
      <c r="J51" s="367">
        <v>2711.0350142686116</v>
      </c>
      <c r="K51" s="367">
        <v>3388.7937678356238</v>
      </c>
      <c r="L51" s="367">
        <v>4066.5525214026375</v>
      </c>
      <c r="M51" s="367">
        <v>4744.3112749698366</v>
      </c>
      <c r="N51" s="367">
        <v>5422.0700285370358</v>
      </c>
      <c r="O51" s="367">
        <v>6099.8287821040494</v>
      </c>
      <c r="P51" s="367">
        <v>6777.5875356712477</v>
      </c>
      <c r="Q51" s="367">
        <v>7455.3462892384487</v>
      </c>
      <c r="R51" s="367">
        <v>8133.1050428054614</v>
      </c>
      <c r="S51" s="367">
        <v>8810.8637963724741</v>
      </c>
      <c r="T51" s="257"/>
    </row>
    <row r="52" spans="2:20" x14ac:dyDescent="0.2">
      <c r="B52" s="365" t="s">
        <v>553</v>
      </c>
      <c r="C52" s="366">
        <v>417.59823201557674</v>
      </c>
      <c r="D52" s="367">
        <v>0</v>
      </c>
      <c r="E52" s="367">
        <v>0</v>
      </c>
      <c r="F52" s="367">
        <v>0</v>
      </c>
      <c r="G52" s="367">
        <v>4.5889915606099843</v>
      </c>
      <c r="H52" s="367">
        <v>9.1779831212224927</v>
      </c>
      <c r="I52" s="367">
        <v>13.766974681832478</v>
      </c>
      <c r="J52" s="367">
        <v>18.355966242443724</v>
      </c>
      <c r="K52" s="367">
        <v>22.944957803053704</v>
      </c>
      <c r="L52" s="367">
        <v>27.533949363663691</v>
      </c>
      <c r="M52" s="367">
        <v>32.122940924274928</v>
      </c>
      <c r="N52" s="367">
        <v>36.711932484886177</v>
      </c>
      <c r="O52" s="367">
        <v>41.300924045496167</v>
      </c>
      <c r="P52" s="367">
        <v>45.889915606107408</v>
      </c>
      <c r="Q52" s="367">
        <v>50.478907166718656</v>
      </c>
      <c r="R52" s="367">
        <v>55.06789872732864</v>
      </c>
      <c r="S52" s="367">
        <v>59.656890287938616</v>
      </c>
      <c r="T52" s="257"/>
    </row>
    <row r="53" spans="2:20" x14ac:dyDescent="0.2">
      <c r="B53" s="354" t="s">
        <v>7</v>
      </c>
      <c r="C53" s="363">
        <v>1164874.2067369891</v>
      </c>
      <c r="D53" s="363">
        <v>0</v>
      </c>
      <c r="E53" s="363">
        <v>0</v>
      </c>
      <c r="F53" s="363">
        <v>0</v>
      </c>
      <c r="G53" s="363">
        <v>12800.815458646141</v>
      </c>
      <c r="H53" s="363">
        <v>25601.630917299324</v>
      </c>
      <c r="I53" s="363">
        <v>38402.446375945481</v>
      </c>
      <c r="J53" s="363">
        <v>51203.261834595134</v>
      </c>
      <c r="K53" s="363">
        <v>64004.077293241273</v>
      </c>
      <c r="L53" s="363">
        <v>76804.892751887397</v>
      </c>
      <c r="M53" s="363">
        <v>89605.708210537065</v>
      </c>
      <c r="N53" s="363">
        <v>102406.52366918675</v>
      </c>
      <c r="O53" s="363">
        <v>115207.33912783288</v>
      </c>
      <c r="P53" s="363">
        <v>128008.15458648255</v>
      </c>
      <c r="Q53" s="363">
        <v>140808.97004513221</v>
      </c>
      <c r="R53" s="363">
        <v>153609.78550377837</v>
      </c>
      <c r="S53" s="363">
        <v>166410.60096242445</v>
      </c>
      <c r="T53" s="257"/>
    </row>
    <row r="54" spans="2:20" x14ac:dyDescent="0.2">
      <c r="B54" s="353"/>
      <c r="C54" s="353"/>
      <c r="D54" s="353"/>
      <c r="E54" s="353"/>
      <c r="F54" s="353"/>
      <c r="G54" s="353"/>
      <c r="H54" s="353"/>
      <c r="I54" s="353"/>
      <c r="J54" s="353"/>
      <c r="K54" s="353"/>
      <c r="L54" s="353"/>
      <c r="M54" s="353"/>
      <c r="N54" s="353"/>
      <c r="O54" s="353"/>
      <c r="P54" s="353"/>
      <c r="Q54" s="353"/>
      <c r="R54" s="353"/>
      <c r="S54" s="353"/>
      <c r="T54" s="257"/>
    </row>
    <row r="55" spans="2:20" x14ac:dyDescent="0.2">
      <c r="B55" s="353"/>
      <c r="C55" s="353"/>
      <c r="D55" s="353"/>
      <c r="E55" s="353"/>
      <c r="F55" s="353"/>
      <c r="G55" s="353"/>
      <c r="H55" s="353"/>
      <c r="I55" s="353"/>
      <c r="J55" s="353"/>
      <c r="K55" s="353"/>
      <c r="L55" s="353"/>
      <c r="M55" s="353"/>
      <c r="N55" s="353"/>
      <c r="O55" s="353"/>
      <c r="P55" s="353"/>
      <c r="Q55" s="353"/>
      <c r="R55" s="353"/>
      <c r="S55" s="353"/>
      <c r="T55" s="257"/>
    </row>
    <row r="56" spans="2:20" x14ac:dyDescent="0.2">
      <c r="B56" s="365"/>
      <c r="C56" s="365"/>
      <c r="D56" s="365" t="s">
        <v>8</v>
      </c>
      <c r="E56" s="365"/>
      <c r="F56" s="365"/>
      <c r="G56" s="365"/>
      <c r="H56" s="365"/>
      <c r="I56" s="365"/>
      <c r="J56" s="365"/>
      <c r="K56" s="365"/>
      <c r="L56" s="365"/>
      <c r="M56" s="365"/>
      <c r="N56" s="365"/>
      <c r="O56" s="365"/>
      <c r="P56" s="365"/>
      <c r="Q56" s="365"/>
      <c r="R56" s="365"/>
      <c r="S56" s="365"/>
      <c r="T56" s="257"/>
    </row>
    <row r="57" spans="2:20" x14ac:dyDescent="0.2">
      <c r="B57" s="354" t="s">
        <v>628</v>
      </c>
      <c r="C57" s="454"/>
      <c r="D57" s="457">
        <v>1</v>
      </c>
      <c r="E57" s="457">
        <v>2</v>
      </c>
      <c r="F57" s="457">
        <v>3</v>
      </c>
      <c r="G57" s="457">
        <v>4</v>
      </c>
      <c r="H57" s="457">
        <v>5</v>
      </c>
      <c r="I57" s="457">
        <v>6</v>
      </c>
      <c r="J57" s="457">
        <v>7</v>
      </c>
      <c r="K57" s="457">
        <v>8</v>
      </c>
      <c r="L57" s="457">
        <v>9</v>
      </c>
      <c r="M57" s="457">
        <v>10</v>
      </c>
      <c r="N57" s="457">
        <v>11</v>
      </c>
      <c r="O57" s="457">
        <v>12</v>
      </c>
      <c r="P57" s="457">
        <v>13</v>
      </c>
      <c r="Q57" s="457">
        <v>14</v>
      </c>
      <c r="R57" s="457">
        <v>15</v>
      </c>
      <c r="S57" s="457">
        <v>16</v>
      </c>
      <c r="T57" s="257"/>
    </row>
    <row r="58" spans="2:20" x14ac:dyDescent="0.2">
      <c r="B58" s="355" t="s">
        <v>34</v>
      </c>
      <c r="C58" s="456" t="s">
        <v>7</v>
      </c>
      <c r="D58" s="458">
        <v>2024</v>
      </c>
      <c r="E58" s="458">
        <v>2025</v>
      </c>
      <c r="F58" s="458">
        <v>2026</v>
      </c>
      <c r="G58" s="458">
        <v>2027</v>
      </c>
      <c r="H58" s="458">
        <v>2028</v>
      </c>
      <c r="I58" s="458">
        <v>2029</v>
      </c>
      <c r="J58" s="458">
        <v>2030</v>
      </c>
      <c r="K58" s="458">
        <v>2031</v>
      </c>
      <c r="L58" s="458">
        <v>2032</v>
      </c>
      <c r="M58" s="458">
        <v>2033</v>
      </c>
      <c r="N58" s="458">
        <v>2034</v>
      </c>
      <c r="O58" s="458">
        <v>2035</v>
      </c>
      <c r="P58" s="458">
        <v>2036</v>
      </c>
      <c r="Q58" s="458">
        <v>2037</v>
      </c>
      <c r="R58" s="458">
        <v>2038</v>
      </c>
      <c r="S58" s="458">
        <v>2039</v>
      </c>
      <c r="T58" s="257"/>
    </row>
    <row r="59" spans="2:20" x14ac:dyDescent="0.2">
      <c r="B59" s="365" t="s">
        <v>548</v>
      </c>
      <c r="C59" s="366">
        <v>0</v>
      </c>
      <c r="D59" s="367">
        <v>0</v>
      </c>
      <c r="E59" s="367">
        <v>0</v>
      </c>
      <c r="F59" s="367">
        <v>0</v>
      </c>
      <c r="G59" s="367">
        <v>0</v>
      </c>
      <c r="H59" s="367">
        <v>0</v>
      </c>
      <c r="I59" s="367">
        <v>0</v>
      </c>
      <c r="J59" s="367">
        <v>0</v>
      </c>
      <c r="K59" s="367">
        <v>0</v>
      </c>
      <c r="L59" s="367">
        <v>0</v>
      </c>
      <c r="M59" s="367">
        <v>0</v>
      </c>
      <c r="N59" s="367">
        <v>0</v>
      </c>
      <c r="O59" s="367">
        <v>0</v>
      </c>
      <c r="P59" s="367">
        <v>0</v>
      </c>
      <c r="Q59" s="367">
        <v>0</v>
      </c>
      <c r="R59" s="367">
        <v>0</v>
      </c>
      <c r="S59" s="367">
        <v>0</v>
      </c>
      <c r="T59" s="257"/>
    </row>
    <row r="60" spans="2:20" x14ac:dyDescent="0.2">
      <c r="B60" s="365" t="s">
        <v>549</v>
      </c>
      <c r="C60" s="366">
        <v>0</v>
      </c>
      <c r="D60" s="367">
        <v>0</v>
      </c>
      <c r="E60" s="367">
        <v>0</v>
      </c>
      <c r="F60" s="367">
        <v>0</v>
      </c>
      <c r="G60" s="367">
        <v>0</v>
      </c>
      <c r="H60" s="367">
        <v>0</v>
      </c>
      <c r="I60" s="367">
        <v>0</v>
      </c>
      <c r="J60" s="367">
        <v>0</v>
      </c>
      <c r="K60" s="367">
        <v>0</v>
      </c>
      <c r="L60" s="367">
        <v>0</v>
      </c>
      <c r="M60" s="367">
        <v>0</v>
      </c>
      <c r="N60" s="367">
        <v>0</v>
      </c>
      <c r="O60" s="367">
        <v>0</v>
      </c>
      <c r="P60" s="367">
        <v>0</v>
      </c>
      <c r="Q60" s="367">
        <v>0</v>
      </c>
      <c r="R60" s="367">
        <v>0</v>
      </c>
      <c r="S60" s="367">
        <v>0</v>
      </c>
      <c r="T60" s="257"/>
    </row>
    <row r="61" spans="2:20" x14ac:dyDescent="0.2">
      <c r="B61" s="365" t="s">
        <v>550</v>
      </c>
      <c r="C61" s="366">
        <v>0</v>
      </c>
      <c r="D61" s="367">
        <v>0</v>
      </c>
      <c r="E61" s="367">
        <v>0</v>
      </c>
      <c r="F61" s="367">
        <v>0</v>
      </c>
      <c r="G61" s="367">
        <v>0</v>
      </c>
      <c r="H61" s="367">
        <v>0</v>
      </c>
      <c r="I61" s="367">
        <v>0</v>
      </c>
      <c r="J61" s="367">
        <v>0</v>
      </c>
      <c r="K61" s="367">
        <v>0</v>
      </c>
      <c r="L61" s="367">
        <v>0</v>
      </c>
      <c r="M61" s="367">
        <v>0</v>
      </c>
      <c r="N61" s="367">
        <v>0</v>
      </c>
      <c r="O61" s="367">
        <v>0</v>
      </c>
      <c r="P61" s="367">
        <v>0</v>
      </c>
      <c r="Q61" s="367">
        <v>0</v>
      </c>
      <c r="R61" s="367">
        <v>0</v>
      </c>
      <c r="S61" s="367">
        <v>0</v>
      </c>
      <c r="T61" s="257"/>
    </row>
    <row r="62" spans="2:20" x14ac:dyDescent="0.2">
      <c r="B62" s="365" t="s">
        <v>551</v>
      </c>
      <c r="C62" s="366">
        <v>0</v>
      </c>
      <c r="D62" s="367">
        <v>0</v>
      </c>
      <c r="E62" s="367">
        <v>0</v>
      </c>
      <c r="F62" s="367">
        <v>0</v>
      </c>
      <c r="G62" s="367">
        <v>0</v>
      </c>
      <c r="H62" s="367">
        <v>0</v>
      </c>
      <c r="I62" s="367">
        <v>0</v>
      </c>
      <c r="J62" s="367">
        <v>0</v>
      </c>
      <c r="K62" s="367">
        <v>0</v>
      </c>
      <c r="L62" s="367">
        <v>0</v>
      </c>
      <c r="M62" s="367">
        <v>0</v>
      </c>
      <c r="N62" s="367">
        <v>0</v>
      </c>
      <c r="O62" s="367">
        <v>0</v>
      </c>
      <c r="P62" s="367">
        <v>0</v>
      </c>
      <c r="Q62" s="367">
        <v>0</v>
      </c>
      <c r="R62" s="367">
        <v>0</v>
      </c>
      <c r="S62" s="367">
        <v>0</v>
      </c>
      <c r="T62" s="257"/>
    </row>
    <row r="63" spans="2:20" x14ac:dyDescent="0.2">
      <c r="B63" s="365" t="s">
        <v>552</v>
      </c>
      <c r="C63" s="366">
        <v>0</v>
      </c>
      <c r="D63" s="367">
        <v>0</v>
      </c>
      <c r="E63" s="367">
        <v>0</v>
      </c>
      <c r="F63" s="367">
        <v>0</v>
      </c>
      <c r="G63" s="367">
        <v>0</v>
      </c>
      <c r="H63" s="367">
        <v>0</v>
      </c>
      <c r="I63" s="367">
        <v>0</v>
      </c>
      <c r="J63" s="367">
        <v>0</v>
      </c>
      <c r="K63" s="367">
        <v>0</v>
      </c>
      <c r="L63" s="367">
        <v>0</v>
      </c>
      <c r="M63" s="367">
        <v>0</v>
      </c>
      <c r="N63" s="367">
        <v>0</v>
      </c>
      <c r="O63" s="367">
        <v>0</v>
      </c>
      <c r="P63" s="367">
        <v>0</v>
      </c>
      <c r="Q63" s="367">
        <v>0</v>
      </c>
      <c r="R63" s="367">
        <v>0</v>
      </c>
      <c r="S63" s="367">
        <v>0</v>
      </c>
      <c r="T63" s="257"/>
    </row>
    <row r="64" spans="2:20" x14ac:dyDescent="0.2">
      <c r="B64" s="365" t="s">
        <v>168</v>
      </c>
      <c r="C64" s="366">
        <v>0</v>
      </c>
      <c r="D64" s="367">
        <v>0</v>
      </c>
      <c r="E64" s="367">
        <v>0</v>
      </c>
      <c r="F64" s="367">
        <v>0</v>
      </c>
      <c r="G64" s="367">
        <v>0</v>
      </c>
      <c r="H64" s="367">
        <v>0</v>
      </c>
      <c r="I64" s="367">
        <v>0</v>
      </c>
      <c r="J64" s="367">
        <v>0</v>
      </c>
      <c r="K64" s="367">
        <v>0</v>
      </c>
      <c r="L64" s="367">
        <v>0</v>
      </c>
      <c r="M64" s="367">
        <v>0</v>
      </c>
      <c r="N64" s="367">
        <v>0</v>
      </c>
      <c r="O64" s="367">
        <v>0</v>
      </c>
      <c r="P64" s="367">
        <v>0</v>
      </c>
      <c r="Q64" s="367">
        <v>0</v>
      </c>
      <c r="R64" s="367">
        <v>0</v>
      </c>
      <c r="S64" s="367">
        <v>0</v>
      </c>
      <c r="T64" s="257"/>
    </row>
    <row r="65" spans="2:20" x14ac:dyDescent="0.2">
      <c r="B65" s="365" t="s">
        <v>553</v>
      </c>
      <c r="C65" s="366">
        <v>0</v>
      </c>
      <c r="D65" s="367">
        <v>0</v>
      </c>
      <c r="E65" s="367">
        <v>0</v>
      </c>
      <c r="F65" s="367">
        <v>0</v>
      </c>
      <c r="G65" s="367">
        <v>0</v>
      </c>
      <c r="H65" s="367">
        <v>0</v>
      </c>
      <c r="I65" s="367">
        <v>0</v>
      </c>
      <c r="J65" s="367">
        <v>0</v>
      </c>
      <c r="K65" s="367">
        <v>0</v>
      </c>
      <c r="L65" s="367">
        <v>0</v>
      </c>
      <c r="M65" s="367">
        <v>0</v>
      </c>
      <c r="N65" s="367">
        <v>0</v>
      </c>
      <c r="O65" s="367">
        <v>0</v>
      </c>
      <c r="P65" s="367">
        <v>0</v>
      </c>
      <c r="Q65" s="367">
        <v>0</v>
      </c>
      <c r="R65" s="367">
        <v>0</v>
      </c>
      <c r="S65" s="367">
        <v>0</v>
      </c>
      <c r="T65" s="257"/>
    </row>
    <row r="66" spans="2:20" x14ac:dyDescent="0.2">
      <c r="B66" s="354" t="s">
        <v>554</v>
      </c>
      <c r="C66" s="363">
        <v>0</v>
      </c>
      <c r="D66" s="363">
        <v>0</v>
      </c>
      <c r="E66" s="363">
        <v>0</v>
      </c>
      <c r="F66" s="363">
        <v>0</v>
      </c>
      <c r="G66" s="363">
        <v>0</v>
      </c>
      <c r="H66" s="363">
        <v>0</v>
      </c>
      <c r="I66" s="363">
        <v>0</v>
      </c>
      <c r="J66" s="363">
        <v>0</v>
      </c>
      <c r="K66" s="363">
        <v>0</v>
      </c>
      <c r="L66" s="363">
        <v>0</v>
      </c>
      <c r="M66" s="363">
        <v>0</v>
      </c>
      <c r="N66" s="363">
        <v>0</v>
      </c>
      <c r="O66" s="363">
        <v>0</v>
      </c>
      <c r="P66" s="363">
        <v>0</v>
      </c>
      <c r="Q66" s="363">
        <v>0</v>
      </c>
      <c r="R66" s="363">
        <v>0</v>
      </c>
      <c r="S66" s="363">
        <v>0</v>
      </c>
      <c r="T66" s="257"/>
    </row>
    <row r="67" spans="2:20" x14ac:dyDescent="0.2">
      <c r="B67" s="353"/>
      <c r="C67" s="353"/>
      <c r="D67" s="353"/>
      <c r="E67" s="353"/>
      <c r="F67" s="353"/>
      <c r="G67" s="353"/>
      <c r="H67" s="353"/>
      <c r="I67" s="353"/>
      <c r="J67" s="353"/>
      <c r="K67" s="353"/>
      <c r="L67" s="353"/>
      <c r="M67" s="353"/>
      <c r="N67" s="353"/>
      <c r="O67" s="353"/>
      <c r="P67" s="353"/>
      <c r="Q67" s="353"/>
      <c r="R67" s="353"/>
      <c r="S67" s="353"/>
      <c r="T67" s="257"/>
    </row>
    <row r="68" spans="2:20" x14ac:dyDescent="0.2">
      <c r="B68" s="353"/>
      <c r="C68" s="353"/>
      <c r="D68" s="353"/>
      <c r="E68" s="353"/>
      <c r="F68" s="353"/>
      <c r="G68" s="353"/>
      <c r="H68" s="353"/>
      <c r="I68" s="353"/>
      <c r="J68" s="353"/>
      <c r="K68" s="353"/>
      <c r="L68" s="353"/>
      <c r="M68" s="353"/>
      <c r="N68" s="353"/>
      <c r="O68" s="353"/>
      <c r="P68" s="353"/>
      <c r="Q68" s="353"/>
      <c r="R68" s="353"/>
      <c r="S68" s="353"/>
      <c r="T68" s="257"/>
    </row>
    <row r="69" spans="2:20" x14ac:dyDescent="0.2">
      <c r="B69" s="365"/>
      <c r="C69" s="365"/>
      <c r="D69" s="365" t="s">
        <v>8</v>
      </c>
      <c r="E69" s="365"/>
      <c r="F69" s="365"/>
      <c r="G69" s="365"/>
      <c r="H69" s="365"/>
      <c r="I69" s="365"/>
      <c r="J69" s="365"/>
      <c r="K69" s="365"/>
      <c r="L69" s="365"/>
      <c r="M69" s="365"/>
      <c r="N69" s="365"/>
      <c r="O69" s="365"/>
      <c r="P69" s="365"/>
      <c r="Q69" s="365"/>
      <c r="R69" s="365"/>
      <c r="S69" s="365"/>
      <c r="T69" s="257"/>
    </row>
    <row r="70" spans="2:20" x14ac:dyDescent="0.2">
      <c r="B70" s="354" t="s">
        <v>629</v>
      </c>
      <c r="C70" s="454"/>
      <c r="D70" s="455">
        <v>1</v>
      </c>
      <c r="E70" s="455">
        <v>2</v>
      </c>
      <c r="F70" s="455">
        <v>3</v>
      </c>
      <c r="G70" s="455">
        <v>4</v>
      </c>
      <c r="H70" s="455">
        <v>5</v>
      </c>
      <c r="I70" s="455">
        <v>6</v>
      </c>
      <c r="J70" s="455">
        <v>7</v>
      </c>
      <c r="K70" s="455">
        <v>8</v>
      </c>
      <c r="L70" s="455">
        <v>9</v>
      </c>
      <c r="M70" s="455">
        <v>10</v>
      </c>
      <c r="N70" s="455">
        <v>11</v>
      </c>
      <c r="O70" s="455">
        <v>12</v>
      </c>
      <c r="P70" s="455">
        <v>13</v>
      </c>
      <c r="Q70" s="455">
        <v>14</v>
      </c>
      <c r="R70" s="455">
        <v>15</v>
      </c>
      <c r="S70" s="455">
        <v>16</v>
      </c>
      <c r="T70" s="257"/>
    </row>
    <row r="71" spans="2:20" x14ac:dyDescent="0.2">
      <c r="B71" s="355" t="s">
        <v>514</v>
      </c>
      <c r="C71" s="456" t="s">
        <v>7</v>
      </c>
      <c r="D71" s="364">
        <v>2024</v>
      </c>
      <c r="E71" s="364">
        <v>2025</v>
      </c>
      <c r="F71" s="364">
        <v>2026</v>
      </c>
      <c r="G71" s="364">
        <v>2027</v>
      </c>
      <c r="H71" s="364">
        <v>2028</v>
      </c>
      <c r="I71" s="364">
        <v>2029</v>
      </c>
      <c r="J71" s="364">
        <v>2030</v>
      </c>
      <c r="K71" s="364">
        <v>2031</v>
      </c>
      <c r="L71" s="364">
        <v>2032</v>
      </c>
      <c r="M71" s="364">
        <v>2033</v>
      </c>
      <c r="N71" s="364">
        <v>2034</v>
      </c>
      <c r="O71" s="364">
        <v>2035</v>
      </c>
      <c r="P71" s="364">
        <v>2036</v>
      </c>
      <c r="Q71" s="364">
        <v>2037</v>
      </c>
      <c r="R71" s="364">
        <v>2038</v>
      </c>
      <c r="S71" s="364">
        <v>2039</v>
      </c>
      <c r="T71" s="257"/>
    </row>
    <row r="72" spans="2:20" x14ac:dyDescent="0.2">
      <c r="B72" s="365" t="s">
        <v>548</v>
      </c>
      <c r="C72" s="366">
        <v>30195.564468818626</v>
      </c>
      <c r="D72" s="368">
        <v>0</v>
      </c>
      <c r="E72" s="368">
        <v>0</v>
      </c>
      <c r="F72" s="368">
        <v>0</v>
      </c>
      <c r="G72" s="368">
        <v>331.81938976718345</v>
      </c>
      <c r="H72" s="368">
        <v>663.63877953454949</v>
      </c>
      <c r="I72" s="368">
        <v>995.45816930173305</v>
      </c>
      <c r="J72" s="368">
        <v>1327.2775590690076</v>
      </c>
      <c r="K72" s="368">
        <v>1659.0969488361911</v>
      </c>
      <c r="L72" s="368">
        <v>1990.9163386033745</v>
      </c>
      <c r="M72" s="368">
        <v>2322.7357283706488</v>
      </c>
      <c r="N72" s="368">
        <v>2654.5551181379242</v>
      </c>
      <c r="O72" s="368">
        <v>2986.3745079051073</v>
      </c>
      <c r="P72" s="368">
        <v>3318.1938976723823</v>
      </c>
      <c r="Q72" s="368">
        <v>3650.0132874396568</v>
      </c>
      <c r="R72" s="368">
        <v>3981.8326772068403</v>
      </c>
      <c r="S72" s="368">
        <v>4313.652066974023</v>
      </c>
      <c r="T72" s="257"/>
    </row>
    <row r="73" spans="2:20" x14ac:dyDescent="0.2">
      <c r="B73" s="365" t="s">
        <v>549</v>
      </c>
      <c r="C73" s="366">
        <v>0</v>
      </c>
      <c r="D73" s="368">
        <v>0</v>
      </c>
      <c r="E73" s="368">
        <v>0</v>
      </c>
      <c r="F73" s="368">
        <v>0</v>
      </c>
      <c r="G73" s="368">
        <v>0</v>
      </c>
      <c r="H73" s="368">
        <v>0</v>
      </c>
      <c r="I73" s="368">
        <v>0</v>
      </c>
      <c r="J73" s="368">
        <v>0</v>
      </c>
      <c r="K73" s="368">
        <v>0</v>
      </c>
      <c r="L73" s="368">
        <v>0</v>
      </c>
      <c r="M73" s="368">
        <v>0</v>
      </c>
      <c r="N73" s="368">
        <v>0</v>
      </c>
      <c r="O73" s="368">
        <v>0</v>
      </c>
      <c r="P73" s="368">
        <v>0</v>
      </c>
      <c r="Q73" s="368">
        <v>0</v>
      </c>
      <c r="R73" s="368">
        <v>0</v>
      </c>
      <c r="S73" s="368">
        <v>0</v>
      </c>
      <c r="T73" s="257"/>
    </row>
    <row r="74" spans="2:20" x14ac:dyDescent="0.2">
      <c r="B74" s="365" t="s">
        <v>550</v>
      </c>
      <c r="C74" s="366">
        <v>1071942.5386430612</v>
      </c>
      <c r="D74" s="368">
        <v>0</v>
      </c>
      <c r="E74" s="368">
        <v>0</v>
      </c>
      <c r="F74" s="368">
        <v>0</v>
      </c>
      <c r="G74" s="368">
        <v>11779.588336735012</v>
      </c>
      <c r="H74" s="368">
        <v>23559.176673476504</v>
      </c>
      <c r="I74" s="368">
        <v>35338.765010211522</v>
      </c>
      <c r="J74" s="368">
        <v>47118.353346949771</v>
      </c>
      <c r="K74" s="368">
        <v>58897.941683684781</v>
      </c>
      <c r="L74" s="368">
        <v>70677.530020419785</v>
      </c>
      <c r="M74" s="368">
        <v>82457.118357158033</v>
      </c>
      <c r="N74" s="368">
        <v>94236.706693896296</v>
      </c>
      <c r="O74" s="368">
        <v>106016.29503063131</v>
      </c>
      <c r="P74" s="368">
        <v>117795.88336736956</v>
      </c>
      <c r="Q74" s="368">
        <v>129575.47170410783</v>
      </c>
      <c r="R74" s="368">
        <v>141355.06004084283</v>
      </c>
      <c r="S74" s="368">
        <v>153134.6483775778</v>
      </c>
      <c r="T74" s="257"/>
    </row>
    <row r="75" spans="2:20" x14ac:dyDescent="0.2">
      <c r="B75" s="365" t="s">
        <v>551</v>
      </c>
      <c r="C75" s="366">
        <v>0</v>
      </c>
      <c r="D75" s="368">
        <v>0</v>
      </c>
      <c r="E75" s="368">
        <v>0</v>
      </c>
      <c r="F75" s="368">
        <v>0</v>
      </c>
      <c r="G75" s="368">
        <v>0</v>
      </c>
      <c r="H75" s="368">
        <v>0</v>
      </c>
      <c r="I75" s="368">
        <v>0</v>
      </c>
      <c r="J75" s="368">
        <v>0</v>
      </c>
      <c r="K75" s="368">
        <v>0</v>
      </c>
      <c r="L75" s="368">
        <v>0</v>
      </c>
      <c r="M75" s="368">
        <v>0</v>
      </c>
      <c r="N75" s="368">
        <v>0</v>
      </c>
      <c r="O75" s="368">
        <v>0</v>
      </c>
      <c r="P75" s="368">
        <v>0</v>
      </c>
      <c r="Q75" s="368">
        <v>0</v>
      </c>
      <c r="R75" s="368">
        <v>0</v>
      </c>
      <c r="S75" s="368">
        <v>0</v>
      </c>
      <c r="T75" s="257"/>
    </row>
    <row r="76" spans="2:20" x14ac:dyDescent="0.2">
      <c r="B76" s="365" t="s">
        <v>552</v>
      </c>
      <c r="C76" s="366">
        <v>642.45881848550255</v>
      </c>
      <c r="D76" s="368">
        <v>0</v>
      </c>
      <c r="E76" s="368">
        <v>0</v>
      </c>
      <c r="F76" s="368">
        <v>0</v>
      </c>
      <c r="G76" s="368">
        <v>7.0599870163230527</v>
      </c>
      <c r="H76" s="368">
        <v>14.119974032649989</v>
      </c>
      <c r="I76" s="368">
        <v>21.179961048973045</v>
      </c>
      <c r="J76" s="368">
        <v>28.239948065298037</v>
      </c>
      <c r="K76" s="368">
        <v>35.299935081621086</v>
      </c>
      <c r="L76" s="368">
        <v>42.359922097944143</v>
      </c>
      <c r="M76" s="368">
        <v>49.419909114269132</v>
      </c>
      <c r="N76" s="368">
        <v>56.479896130594128</v>
      </c>
      <c r="O76" s="368">
        <v>63.539883146917184</v>
      </c>
      <c r="P76" s="368">
        <v>70.599870163242173</v>
      </c>
      <c r="Q76" s="368">
        <v>77.659857179567169</v>
      </c>
      <c r="R76" s="368">
        <v>84.719844195890232</v>
      </c>
      <c r="S76" s="368">
        <v>91.779831212213267</v>
      </c>
      <c r="T76" s="257"/>
    </row>
    <row r="77" spans="2:20" x14ac:dyDescent="0.2">
      <c r="B77" s="365" t="s">
        <v>168</v>
      </c>
      <c r="C77" s="366">
        <v>61676.046574608255</v>
      </c>
      <c r="D77" s="368">
        <v>0</v>
      </c>
      <c r="E77" s="368">
        <v>0</v>
      </c>
      <c r="F77" s="368">
        <v>0</v>
      </c>
      <c r="G77" s="368">
        <v>677.75875356701306</v>
      </c>
      <c r="H77" s="368">
        <v>1355.517507134399</v>
      </c>
      <c r="I77" s="368">
        <v>2033.2762607014122</v>
      </c>
      <c r="J77" s="368">
        <v>2711.0350142686116</v>
      </c>
      <c r="K77" s="368">
        <v>3388.7937678356238</v>
      </c>
      <c r="L77" s="368">
        <v>4066.5525214026375</v>
      </c>
      <c r="M77" s="368">
        <v>4744.3112749698366</v>
      </c>
      <c r="N77" s="368">
        <v>5422.0700285370358</v>
      </c>
      <c r="O77" s="368">
        <v>6099.8287821040494</v>
      </c>
      <c r="P77" s="368">
        <v>6777.5875356712477</v>
      </c>
      <c r="Q77" s="368">
        <v>7455.3462892384487</v>
      </c>
      <c r="R77" s="368">
        <v>8133.1050428054614</v>
      </c>
      <c r="S77" s="368">
        <v>8810.8637963724741</v>
      </c>
      <c r="T77" s="257"/>
    </row>
    <row r="78" spans="2:20" x14ac:dyDescent="0.2">
      <c r="B78" s="365" t="s">
        <v>553</v>
      </c>
      <c r="C78" s="366">
        <v>417.59823201557674</v>
      </c>
      <c r="D78" s="368">
        <v>0</v>
      </c>
      <c r="E78" s="368">
        <v>0</v>
      </c>
      <c r="F78" s="368">
        <v>0</v>
      </c>
      <c r="G78" s="368">
        <v>4.5889915606099843</v>
      </c>
      <c r="H78" s="368">
        <v>9.1779831212224927</v>
      </c>
      <c r="I78" s="368">
        <v>13.766974681832478</v>
      </c>
      <c r="J78" s="368">
        <v>18.355966242443724</v>
      </c>
      <c r="K78" s="368">
        <v>22.944957803053704</v>
      </c>
      <c r="L78" s="368">
        <v>27.533949363663691</v>
      </c>
      <c r="M78" s="368">
        <v>32.122940924274928</v>
      </c>
      <c r="N78" s="368">
        <v>36.711932484886177</v>
      </c>
      <c r="O78" s="368">
        <v>41.300924045496167</v>
      </c>
      <c r="P78" s="368">
        <v>45.889915606107408</v>
      </c>
      <c r="Q78" s="368">
        <v>50.478907166718656</v>
      </c>
      <c r="R78" s="368">
        <v>55.06789872732864</v>
      </c>
      <c r="S78" s="368">
        <v>59.656890287938616</v>
      </c>
      <c r="T78" s="257"/>
    </row>
    <row r="79" spans="2:20" x14ac:dyDescent="0.2">
      <c r="B79" s="312" t="s">
        <v>555</v>
      </c>
      <c r="C79" s="288">
        <v>1164874.2067369891</v>
      </c>
      <c r="D79" s="316">
        <v>0</v>
      </c>
      <c r="E79" s="288">
        <v>0</v>
      </c>
      <c r="F79" s="288">
        <v>0</v>
      </c>
      <c r="G79" s="288">
        <v>12800.815458646141</v>
      </c>
      <c r="H79" s="288">
        <v>25601.630917299324</v>
      </c>
      <c r="I79" s="288">
        <v>38402.446375945481</v>
      </c>
      <c r="J79" s="288">
        <v>51203.261834595134</v>
      </c>
      <c r="K79" s="288">
        <v>64004.077293241273</v>
      </c>
      <c r="L79" s="288">
        <v>76804.892751887397</v>
      </c>
      <c r="M79" s="288">
        <v>89605.708210537065</v>
      </c>
      <c r="N79" s="288">
        <v>102406.52366918675</v>
      </c>
      <c r="O79" s="288">
        <v>115207.33912783288</v>
      </c>
      <c r="P79" s="288">
        <v>128008.15458648255</v>
      </c>
      <c r="Q79" s="288">
        <v>140808.97004513221</v>
      </c>
      <c r="R79" s="288">
        <v>153609.78550377837</v>
      </c>
      <c r="S79" s="288">
        <v>166410.60096242445</v>
      </c>
      <c r="T79" s="257"/>
    </row>
    <row r="80" spans="2:20" x14ac:dyDescent="0.2">
      <c r="B80" s="353"/>
      <c r="C80" s="353"/>
      <c r="D80" s="353"/>
      <c r="E80" s="353"/>
      <c r="F80" s="353"/>
      <c r="G80" s="353"/>
      <c r="H80" s="353"/>
      <c r="I80" s="353"/>
      <c r="J80" s="353"/>
      <c r="K80" s="353"/>
      <c r="L80" s="353"/>
      <c r="M80" s="353"/>
      <c r="N80" s="353"/>
      <c r="O80" s="353"/>
      <c r="P80" s="353"/>
      <c r="Q80" s="353"/>
      <c r="R80" s="353"/>
      <c r="S80" s="353"/>
      <c r="T80" s="257"/>
    </row>
    <row r="81" spans="2:20" x14ac:dyDescent="0.2">
      <c r="B81" s="353"/>
      <c r="C81" s="353"/>
      <c r="D81" s="353"/>
      <c r="E81" s="353"/>
      <c r="F81" s="353"/>
      <c r="G81" s="353"/>
      <c r="H81" s="353"/>
      <c r="I81" s="353"/>
      <c r="J81" s="353"/>
      <c r="K81" s="353"/>
      <c r="L81" s="353"/>
      <c r="M81" s="353"/>
      <c r="N81" s="353"/>
      <c r="O81" s="353"/>
      <c r="P81" s="353"/>
      <c r="Q81" s="353"/>
      <c r="R81" s="353"/>
      <c r="S81" s="353"/>
      <c r="T81" s="257"/>
    </row>
    <row r="82" spans="2:20" x14ac:dyDescent="0.2">
      <c r="B82" s="552"/>
      <c r="C82" s="365"/>
      <c r="D82" s="365" t="s">
        <v>8</v>
      </c>
      <c r="E82" s="365"/>
      <c r="F82" s="365"/>
      <c r="G82" s="365"/>
      <c r="H82" s="365"/>
      <c r="I82" s="365"/>
      <c r="J82" s="365"/>
      <c r="K82" s="365"/>
      <c r="L82" s="365"/>
      <c r="M82" s="365"/>
      <c r="N82" s="365"/>
      <c r="O82" s="365"/>
      <c r="P82" s="365"/>
      <c r="Q82" s="365"/>
      <c r="R82" s="365"/>
      <c r="S82" s="365"/>
      <c r="T82" s="257"/>
    </row>
    <row r="83" spans="2:20" ht="12.75" customHeight="1" x14ac:dyDescent="0.2">
      <c r="B83" s="552" t="s">
        <v>630</v>
      </c>
      <c r="C83" s="454"/>
      <c r="D83" s="455">
        <v>1</v>
      </c>
      <c r="E83" s="455">
        <v>2</v>
      </c>
      <c r="F83" s="455">
        <v>3</v>
      </c>
      <c r="G83" s="455">
        <v>4</v>
      </c>
      <c r="H83" s="455">
        <v>5</v>
      </c>
      <c r="I83" s="455">
        <v>6</v>
      </c>
      <c r="J83" s="455">
        <v>7</v>
      </c>
      <c r="K83" s="455">
        <v>8</v>
      </c>
      <c r="L83" s="455">
        <v>9</v>
      </c>
      <c r="M83" s="455">
        <v>10</v>
      </c>
      <c r="N83" s="455">
        <v>11</v>
      </c>
      <c r="O83" s="455">
        <v>12</v>
      </c>
      <c r="P83" s="455">
        <v>13</v>
      </c>
      <c r="Q83" s="455">
        <v>14</v>
      </c>
      <c r="R83" s="455">
        <v>15</v>
      </c>
      <c r="S83" s="455">
        <v>16</v>
      </c>
      <c r="T83" s="257"/>
    </row>
    <row r="84" spans="2:20" x14ac:dyDescent="0.2">
      <c r="B84" s="553"/>
      <c r="C84" s="456" t="s">
        <v>7</v>
      </c>
      <c r="D84" s="364">
        <v>2024</v>
      </c>
      <c r="E84" s="364">
        <v>2025</v>
      </c>
      <c r="F84" s="364">
        <v>2026</v>
      </c>
      <c r="G84" s="364">
        <v>2027</v>
      </c>
      <c r="H84" s="364">
        <v>2028</v>
      </c>
      <c r="I84" s="364">
        <v>2029</v>
      </c>
      <c r="J84" s="364">
        <v>2030</v>
      </c>
      <c r="K84" s="364">
        <v>2031</v>
      </c>
      <c r="L84" s="364">
        <v>2032</v>
      </c>
      <c r="M84" s="364">
        <v>2033</v>
      </c>
      <c r="N84" s="364">
        <v>2034</v>
      </c>
      <c r="O84" s="364">
        <v>2035</v>
      </c>
      <c r="P84" s="364">
        <v>2036</v>
      </c>
      <c r="Q84" s="364">
        <v>2037</v>
      </c>
      <c r="R84" s="364">
        <v>2038</v>
      </c>
      <c r="S84" s="364">
        <v>2039</v>
      </c>
      <c r="T84" s="257"/>
    </row>
    <row r="85" spans="2:20" x14ac:dyDescent="0.2">
      <c r="B85" s="365" t="s">
        <v>548</v>
      </c>
      <c r="C85" s="366">
        <v>2409861.5455418462</v>
      </c>
      <c r="D85" s="368">
        <v>0</v>
      </c>
      <c r="E85" s="368">
        <v>0</v>
      </c>
      <c r="F85" s="368">
        <v>0</v>
      </c>
      <c r="G85" s="368">
        <v>24109.996860483549</v>
      </c>
      <c r="H85" s="368">
        <v>48830.541398152149</v>
      </c>
      <c r="I85" s="368">
        <v>74161.633612979116</v>
      </c>
      <c r="J85" s="368">
        <v>100090.00072939385</v>
      </c>
      <c r="K85" s="368">
        <v>126622.27913517809</v>
      </c>
      <c r="L85" s="368">
        <v>153738.55966695258</v>
      </c>
      <c r="M85" s="368">
        <v>181428.88774303137</v>
      </c>
      <c r="N85" s="368">
        <v>209709.85433289601</v>
      </c>
      <c r="O85" s="368">
        <v>238551.59569145995</v>
      </c>
      <c r="P85" s="368">
        <v>267944.15723704488</v>
      </c>
      <c r="Q85" s="368">
        <v>297804.5841222016</v>
      </c>
      <c r="R85" s="368">
        <v>328103.01260184369</v>
      </c>
      <c r="S85" s="368">
        <v>358766.44241022947</v>
      </c>
      <c r="T85" s="257"/>
    </row>
    <row r="86" spans="2:20" x14ac:dyDescent="0.2">
      <c r="B86" s="365" t="s">
        <v>549</v>
      </c>
      <c r="C86" s="366">
        <v>0</v>
      </c>
      <c r="D86" s="368">
        <v>0</v>
      </c>
      <c r="E86" s="368">
        <v>0</v>
      </c>
      <c r="F86" s="368">
        <v>0</v>
      </c>
      <c r="G86" s="368">
        <v>0</v>
      </c>
      <c r="H86" s="368">
        <v>0</v>
      </c>
      <c r="I86" s="368">
        <v>0</v>
      </c>
      <c r="J86" s="368">
        <v>0</v>
      </c>
      <c r="K86" s="368">
        <v>0</v>
      </c>
      <c r="L86" s="368">
        <v>0</v>
      </c>
      <c r="M86" s="368">
        <v>0</v>
      </c>
      <c r="N86" s="368">
        <v>0</v>
      </c>
      <c r="O86" s="368">
        <v>0</v>
      </c>
      <c r="P86" s="368">
        <v>0</v>
      </c>
      <c r="Q86" s="368">
        <v>0</v>
      </c>
      <c r="R86" s="368">
        <v>0</v>
      </c>
      <c r="S86" s="368">
        <v>0</v>
      </c>
      <c r="T86" s="257"/>
    </row>
    <row r="87" spans="2:20" x14ac:dyDescent="0.2">
      <c r="B87" s="365" t="s">
        <v>550</v>
      </c>
      <c r="C87" s="366">
        <v>21293137.26513578</v>
      </c>
      <c r="D87" s="368">
        <v>0</v>
      </c>
      <c r="E87" s="368">
        <v>0</v>
      </c>
      <c r="F87" s="368">
        <v>0</v>
      </c>
      <c r="G87" s="368">
        <v>212974.95712816902</v>
      </c>
      <c r="H87" s="368">
        <v>431368.52489135478</v>
      </c>
      <c r="I87" s="368">
        <v>655180.70328932162</v>
      </c>
      <c r="J87" s="368">
        <v>884411.49232224713</v>
      </c>
      <c r="K87" s="368">
        <v>1119060.8919900109</v>
      </c>
      <c r="L87" s="368">
        <v>1358422.1269924683</v>
      </c>
      <c r="M87" s="368">
        <v>1602966.3808631522</v>
      </c>
      <c r="N87" s="368">
        <v>1852693.6536020013</v>
      </c>
      <c r="O87" s="368">
        <v>2107603.9452089504</v>
      </c>
      <c r="P87" s="368">
        <v>2367697.2556841285</v>
      </c>
      <c r="Q87" s="368">
        <v>2631677.8303104299</v>
      </c>
      <c r="R87" s="368">
        <v>2899192.2814376866</v>
      </c>
      <c r="S87" s="368">
        <v>3169887.2214158606</v>
      </c>
      <c r="T87" s="257"/>
    </row>
    <row r="88" spans="2:20" x14ac:dyDescent="0.2">
      <c r="B88" s="365" t="s">
        <v>551</v>
      </c>
      <c r="C88" s="366">
        <v>0</v>
      </c>
      <c r="D88" s="368">
        <v>0</v>
      </c>
      <c r="E88" s="368">
        <v>0</v>
      </c>
      <c r="F88" s="368">
        <v>0</v>
      </c>
      <c r="G88" s="368">
        <v>0</v>
      </c>
      <c r="H88" s="368">
        <v>0</v>
      </c>
      <c r="I88" s="368">
        <v>0</v>
      </c>
      <c r="J88" s="368">
        <v>0</v>
      </c>
      <c r="K88" s="368">
        <v>0</v>
      </c>
      <c r="L88" s="368">
        <v>0</v>
      </c>
      <c r="M88" s="368">
        <v>0</v>
      </c>
      <c r="N88" s="368">
        <v>0</v>
      </c>
      <c r="O88" s="368">
        <v>0</v>
      </c>
      <c r="P88" s="368">
        <v>0</v>
      </c>
      <c r="Q88" s="368">
        <v>0</v>
      </c>
      <c r="R88" s="368">
        <v>0</v>
      </c>
      <c r="S88" s="368">
        <v>0</v>
      </c>
      <c r="T88" s="257"/>
    </row>
    <row r="89" spans="2:20" x14ac:dyDescent="0.2">
      <c r="B89" s="365" t="s">
        <v>552</v>
      </c>
      <c r="C89" s="366">
        <v>8787.7070389590608</v>
      </c>
      <c r="D89" s="368">
        <v>0</v>
      </c>
      <c r="E89" s="368">
        <v>0</v>
      </c>
      <c r="F89" s="368">
        <v>0</v>
      </c>
      <c r="G89" s="368">
        <v>87.896838353221995</v>
      </c>
      <c r="H89" s="368">
        <v>178.05287255171635</v>
      </c>
      <c r="I89" s="368">
        <v>270.46810259538574</v>
      </c>
      <c r="J89" s="368">
        <v>365.14252848430363</v>
      </c>
      <c r="K89" s="368">
        <v>462.07615021842003</v>
      </c>
      <c r="L89" s="368">
        <v>560.8453685767804</v>
      </c>
      <c r="M89" s="368">
        <v>661.73258304006367</v>
      </c>
      <c r="N89" s="368">
        <v>764.73779360824449</v>
      </c>
      <c r="O89" s="368">
        <v>869.86100028129624</v>
      </c>
      <c r="P89" s="368">
        <v>977.10220305927169</v>
      </c>
      <c r="Q89" s="368">
        <v>1085.6848033703491</v>
      </c>
      <c r="R89" s="368">
        <v>1196.24420004597</v>
      </c>
      <c r="S89" s="368">
        <v>1307.8625947740391</v>
      </c>
      <c r="T89" s="257"/>
    </row>
    <row r="90" spans="2:20" x14ac:dyDescent="0.2">
      <c r="B90" s="365" t="s">
        <v>168</v>
      </c>
      <c r="C90" s="366">
        <v>57975.483780131734</v>
      </c>
      <c r="D90" s="368">
        <v>0</v>
      </c>
      <c r="E90" s="368">
        <v>0</v>
      </c>
      <c r="F90" s="368">
        <v>0</v>
      </c>
      <c r="G90" s="368">
        <v>582.87252806763127</v>
      </c>
      <c r="H90" s="368">
        <v>1179.300231206927</v>
      </c>
      <c r="I90" s="368">
        <v>1789.2831094172427</v>
      </c>
      <c r="J90" s="368">
        <v>2412.8211626990642</v>
      </c>
      <c r="K90" s="368">
        <v>3049.9143910520615</v>
      </c>
      <c r="L90" s="368">
        <v>3700.5627944764001</v>
      </c>
      <c r="M90" s="368">
        <v>4364.7663729722499</v>
      </c>
      <c r="N90" s="368">
        <v>5042.5251265394436</v>
      </c>
      <c r="O90" s="368">
        <v>5733.8390551778066</v>
      </c>
      <c r="P90" s="368">
        <v>6438.7081588876854</v>
      </c>
      <c r="Q90" s="368">
        <v>7157.1324376689108</v>
      </c>
      <c r="R90" s="368">
        <v>7889.1118915212974</v>
      </c>
      <c r="S90" s="368">
        <v>8634.6465204450251</v>
      </c>
      <c r="T90" s="257"/>
    </row>
    <row r="91" spans="2:20" x14ac:dyDescent="0.2">
      <c r="B91" s="365" t="s">
        <v>553</v>
      </c>
      <c r="C91" s="366">
        <v>13756.420001242792</v>
      </c>
      <c r="D91" s="368">
        <v>0</v>
      </c>
      <c r="E91" s="368">
        <v>0</v>
      </c>
      <c r="F91" s="368">
        <v>0</v>
      </c>
      <c r="G91" s="368">
        <v>137.62385690269343</v>
      </c>
      <c r="H91" s="368">
        <v>278.73534739152711</v>
      </c>
      <c r="I91" s="368">
        <v>423.3344714663487</v>
      </c>
      <c r="J91" s="368">
        <v>571.42122912727314</v>
      </c>
      <c r="K91" s="368">
        <v>722.76617079619166</v>
      </c>
      <c r="L91" s="368">
        <v>877.5069662199619</v>
      </c>
      <c r="M91" s="368">
        <v>1035.6436153986238</v>
      </c>
      <c r="N91" s="368">
        <v>1197.1761183321382</v>
      </c>
      <c r="O91" s="368">
        <v>1361.6914657800087</v>
      </c>
      <c r="P91" s="368">
        <v>1529.5108871515599</v>
      </c>
      <c r="Q91" s="368">
        <v>1700.1295933750844</v>
      </c>
      <c r="R91" s="368">
        <v>1872.8592357164468</v>
      </c>
      <c r="S91" s="368">
        <v>2048.0210435849326</v>
      </c>
      <c r="T91" s="257"/>
    </row>
    <row r="92" spans="2:20" x14ac:dyDescent="0.2">
      <c r="B92" s="311" t="s">
        <v>555</v>
      </c>
      <c r="C92" s="317">
        <v>23783518.421497963</v>
      </c>
      <c r="D92" s="318">
        <v>0</v>
      </c>
      <c r="E92" s="317">
        <v>0</v>
      </c>
      <c r="F92" s="317">
        <v>0</v>
      </c>
      <c r="G92" s="317">
        <v>237893.34721197613</v>
      </c>
      <c r="H92" s="317">
        <v>481835.15474065708</v>
      </c>
      <c r="I92" s="317">
        <v>731825.42258577968</v>
      </c>
      <c r="J92" s="317">
        <v>987850.87797195162</v>
      </c>
      <c r="K92" s="317">
        <v>1249917.9278372556</v>
      </c>
      <c r="L92" s="317">
        <v>1517299.601788694</v>
      </c>
      <c r="M92" s="317">
        <v>1790457.4111775944</v>
      </c>
      <c r="N92" s="317">
        <v>2069407.9469733771</v>
      </c>
      <c r="O92" s="317">
        <v>2354120.9324216493</v>
      </c>
      <c r="P92" s="317">
        <v>2644586.734170272</v>
      </c>
      <c r="Q92" s="317">
        <v>2939425.3612670456</v>
      </c>
      <c r="R92" s="317">
        <v>3238253.509366814</v>
      </c>
      <c r="S92" s="317">
        <v>3540644.1939848945</v>
      </c>
      <c r="T92" s="257"/>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T121"/>
  <sheetViews>
    <sheetView zoomScaleNormal="100" workbookViewId="0">
      <selection activeCell="B3" sqref="B3"/>
    </sheetView>
  </sheetViews>
  <sheetFormatPr defaultRowHeight="12.75" x14ac:dyDescent="0.2"/>
  <cols>
    <col min="1" max="1" width="2.5703125" customWidth="1"/>
    <col min="2" max="2" width="39.42578125" customWidth="1"/>
    <col min="3" max="3" width="11.7109375" bestFit="1" customWidth="1"/>
    <col min="4" max="4" width="13" bestFit="1" customWidth="1"/>
    <col min="5" max="19" width="12" bestFit="1" customWidth="1"/>
  </cols>
  <sheetData>
    <row r="2" spans="1:19" x14ac:dyDescent="0.2">
      <c r="A2" s="329"/>
      <c r="B2" s="378" t="s">
        <v>668</v>
      </c>
    </row>
    <row r="3" spans="1:19" x14ac:dyDescent="0.2">
      <c r="A3" s="178"/>
    </row>
    <row r="4" spans="1:19" x14ac:dyDescent="0.2">
      <c r="A4" s="178"/>
      <c r="B4" s="275" t="s">
        <v>521</v>
      </c>
    </row>
    <row r="5" spans="1:19" x14ac:dyDescent="0.2">
      <c r="A5" s="178"/>
    </row>
    <row r="6" spans="1:19" ht="13.35" customHeight="1" x14ac:dyDescent="0.2">
      <c r="A6" s="178"/>
      <c r="B6" s="552" t="s">
        <v>632</v>
      </c>
      <c r="C6" s="365"/>
      <c r="D6" s="365" t="s">
        <v>8</v>
      </c>
      <c r="E6" s="365"/>
      <c r="F6" s="365"/>
      <c r="G6" s="365"/>
      <c r="H6" s="365"/>
      <c r="I6" s="365"/>
      <c r="J6" s="365"/>
      <c r="K6" s="365"/>
      <c r="L6" s="365"/>
      <c r="M6" s="365"/>
      <c r="N6" s="365"/>
      <c r="O6" s="365"/>
      <c r="P6" s="365"/>
      <c r="Q6" s="365"/>
      <c r="R6" s="365"/>
      <c r="S6" s="365"/>
    </row>
    <row r="7" spans="1:19" x14ac:dyDescent="0.2">
      <c r="A7" s="178"/>
      <c r="B7" s="554"/>
      <c r="C7" s="454"/>
      <c r="D7" s="455">
        <v>1</v>
      </c>
      <c r="E7" s="455">
        <v>2</v>
      </c>
      <c r="F7" s="455">
        <v>3</v>
      </c>
      <c r="G7" s="455">
        <v>4</v>
      </c>
      <c r="H7" s="455">
        <v>5</v>
      </c>
      <c r="I7" s="455">
        <v>6</v>
      </c>
      <c r="J7" s="455">
        <v>7</v>
      </c>
      <c r="K7" s="455">
        <v>8</v>
      </c>
      <c r="L7" s="455">
        <v>9</v>
      </c>
      <c r="M7" s="455">
        <v>10</v>
      </c>
      <c r="N7" s="455">
        <v>11</v>
      </c>
      <c r="O7" s="455">
        <v>12</v>
      </c>
      <c r="P7" s="455">
        <v>13</v>
      </c>
      <c r="Q7" s="455">
        <v>14</v>
      </c>
      <c r="R7" s="455">
        <v>15</v>
      </c>
      <c r="S7" s="455">
        <v>16</v>
      </c>
    </row>
    <row r="8" spans="1:19" x14ac:dyDescent="0.2">
      <c r="A8" s="178"/>
      <c r="B8" s="355" t="s">
        <v>32</v>
      </c>
      <c r="C8" s="456" t="s">
        <v>7</v>
      </c>
      <c r="D8" s="364">
        <v>2024</v>
      </c>
      <c r="E8" s="364">
        <v>2025</v>
      </c>
      <c r="F8" s="364">
        <v>2026</v>
      </c>
      <c r="G8" s="364">
        <v>2027</v>
      </c>
      <c r="H8" s="364">
        <v>2028</v>
      </c>
      <c r="I8" s="364">
        <v>2029</v>
      </c>
      <c r="J8" s="364">
        <v>2030</v>
      </c>
      <c r="K8" s="364">
        <v>2031</v>
      </c>
      <c r="L8" s="364">
        <v>2032</v>
      </c>
      <c r="M8" s="364">
        <v>2033</v>
      </c>
      <c r="N8" s="364">
        <v>2034</v>
      </c>
      <c r="O8" s="364">
        <v>2035</v>
      </c>
      <c r="P8" s="364">
        <v>2036</v>
      </c>
      <c r="Q8" s="364">
        <v>2037</v>
      </c>
      <c r="R8" s="364">
        <v>2038</v>
      </c>
      <c r="S8" s="364">
        <v>2039</v>
      </c>
    </row>
    <row r="9" spans="1:19" x14ac:dyDescent="0.2">
      <c r="A9" s="178"/>
      <c r="B9" s="365" t="s">
        <v>559</v>
      </c>
      <c r="C9" s="366">
        <v>0</v>
      </c>
      <c r="D9" s="368">
        <v>0</v>
      </c>
      <c r="E9" s="368">
        <v>0</v>
      </c>
      <c r="F9" s="368">
        <v>0</v>
      </c>
      <c r="G9" s="368">
        <v>0</v>
      </c>
      <c r="H9" s="368">
        <v>0</v>
      </c>
      <c r="I9" s="368">
        <v>0</v>
      </c>
      <c r="J9" s="368">
        <v>0</v>
      </c>
      <c r="K9" s="368">
        <v>0</v>
      </c>
      <c r="L9" s="368">
        <v>0</v>
      </c>
      <c r="M9" s="368">
        <v>0</v>
      </c>
      <c r="N9" s="368">
        <v>0</v>
      </c>
      <c r="O9" s="368">
        <v>0</v>
      </c>
      <c r="P9" s="368">
        <v>0</v>
      </c>
      <c r="Q9" s="368">
        <v>0</v>
      </c>
      <c r="R9" s="368">
        <v>0</v>
      </c>
      <c r="S9" s="368">
        <v>0</v>
      </c>
    </row>
    <row r="10" spans="1:19" x14ac:dyDescent="0.2">
      <c r="A10" s="178"/>
      <c r="B10" s="365" t="s">
        <v>560</v>
      </c>
      <c r="C10" s="366">
        <v>0</v>
      </c>
      <c r="D10" s="368">
        <v>0</v>
      </c>
      <c r="E10" s="368">
        <v>0</v>
      </c>
      <c r="F10" s="368">
        <v>0</v>
      </c>
      <c r="G10" s="368">
        <v>0</v>
      </c>
      <c r="H10" s="368">
        <v>0</v>
      </c>
      <c r="I10" s="368">
        <v>0</v>
      </c>
      <c r="J10" s="368">
        <v>0</v>
      </c>
      <c r="K10" s="368">
        <v>0</v>
      </c>
      <c r="L10" s="368">
        <v>0</v>
      </c>
      <c r="M10" s="368">
        <v>0</v>
      </c>
      <c r="N10" s="368">
        <v>0</v>
      </c>
      <c r="O10" s="368">
        <v>0</v>
      </c>
      <c r="P10" s="368">
        <v>0</v>
      </c>
      <c r="Q10" s="368">
        <v>0</v>
      </c>
      <c r="R10" s="368">
        <v>0</v>
      </c>
      <c r="S10" s="368">
        <v>0</v>
      </c>
    </row>
    <row r="11" spans="1:19" x14ac:dyDescent="0.2">
      <c r="A11" s="178"/>
      <c r="B11" s="365" t="s">
        <v>561</v>
      </c>
      <c r="C11" s="366">
        <v>0</v>
      </c>
      <c r="D11" s="368">
        <v>0</v>
      </c>
      <c r="E11" s="368">
        <v>0</v>
      </c>
      <c r="F11" s="368">
        <v>0</v>
      </c>
      <c r="G11" s="368">
        <v>0</v>
      </c>
      <c r="H11" s="368">
        <v>0</v>
      </c>
      <c r="I11" s="368">
        <v>0</v>
      </c>
      <c r="J11" s="368">
        <v>0</v>
      </c>
      <c r="K11" s="368">
        <v>0</v>
      </c>
      <c r="L11" s="368">
        <v>0</v>
      </c>
      <c r="M11" s="368">
        <v>0</v>
      </c>
      <c r="N11" s="368">
        <v>0</v>
      </c>
      <c r="O11" s="368">
        <v>0</v>
      </c>
      <c r="P11" s="368">
        <v>0</v>
      </c>
      <c r="Q11" s="368">
        <v>0</v>
      </c>
      <c r="R11" s="368">
        <v>0</v>
      </c>
      <c r="S11" s="368">
        <v>0</v>
      </c>
    </row>
    <row r="12" spans="1:19" x14ac:dyDescent="0.2">
      <c r="A12" s="178"/>
      <c r="B12" s="354" t="s">
        <v>7</v>
      </c>
      <c r="C12" s="363">
        <v>0</v>
      </c>
      <c r="D12" s="363">
        <v>0</v>
      </c>
      <c r="E12" s="363">
        <v>0</v>
      </c>
      <c r="F12" s="363">
        <v>0</v>
      </c>
      <c r="G12" s="363">
        <v>0</v>
      </c>
      <c r="H12" s="363">
        <v>0</v>
      </c>
      <c r="I12" s="363">
        <v>0</v>
      </c>
      <c r="J12" s="363">
        <v>0</v>
      </c>
      <c r="K12" s="363">
        <v>0</v>
      </c>
      <c r="L12" s="363">
        <v>0</v>
      </c>
      <c r="M12" s="363">
        <v>0</v>
      </c>
      <c r="N12" s="363">
        <v>0</v>
      </c>
      <c r="O12" s="363">
        <v>0</v>
      </c>
      <c r="P12" s="363">
        <v>0</v>
      </c>
      <c r="Q12" s="363">
        <v>0</v>
      </c>
      <c r="R12" s="363">
        <v>0</v>
      </c>
      <c r="S12" s="363">
        <v>0</v>
      </c>
    </row>
    <row r="13" spans="1:19" x14ac:dyDescent="0.2">
      <c r="A13" s="178"/>
      <c r="B13" s="353"/>
      <c r="C13" s="353"/>
      <c r="D13" s="353"/>
      <c r="E13" s="353"/>
      <c r="F13" s="353"/>
      <c r="G13" s="353"/>
      <c r="H13" s="353"/>
      <c r="I13" s="353"/>
      <c r="J13" s="353"/>
      <c r="K13" s="353"/>
      <c r="L13" s="353"/>
      <c r="M13" s="353"/>
      <c r="N13" s="353"/>
      <c r="O13" s="353"/>
      <c r="P13" s="353"/>
      <c r="Q13" s="353"/>
      <c r="R13" s="353"/>
      <c r="S13" s="353"/>
    </row>
    <row r="14" spans="1:19" x14ac:dyDescent="0.2">
      <c r="A14" s="178"/>
      <c r="B14" s="353"/>
      <c r="C14" s="353"/>
      <c r="D14" s="353"/>
      <c r="E14" s="353"/>
      <c r="F14" s="353"/>
      <c r="G14" s="353"/>
      <c r="H14" s="353"/>
      <c r="I14" s="353"/>
      <c r="J14" s="353"/>
      <c r="K14" s="353"/>
      <c r="L14" s="353"/>
      <c r="M14" s="353"/>
      <c r="N14" s="353"/>
      <c r="O14" s="353"/>
      <c r="P14" s="353"/>
      <c r="Q14" s="353"/>
      <c r="R14" s="353"/>
      <c r="S14" s="353"/>
    </row>
    <row r="15" spans="1:19" ht="13.35" customHeight="1" x14ac:dyDescent="0.2">
      <c r="A15" s="178"/>
      <c r="B15" s="552" t="s">
        <v>633</v>
      </c>
      <c r="C15" s="365"/>
      <c r="D15" s="365" t="s">
        <v>8</v>
      </c>
      <c r="E15" s="365"/>
      <c r="F15" s="365"/>
      <c r="G15" s="365"/>
      <c r="H15" s="365"/>
      <c r="I15" s="365"/>
      <c r="J15" s="365"/>
      <c r="K15" s="365"/>
      <c r="L15" s="365"/>
      <c r="M15" s="365"/>
      <c r="N15" s="365"/>
      <c r="O15" s="365"/>
      <c r="P15" s="365"/>
      <c r="Q15" s="365"/>
      <c r="R15" s="365"/>
      <c r="S15" s="365"/>
    </row>
    <row r="16" spans="1:19" x14ac:dyDescent="0.2">
      <c r="A16" s="178"/>
      <c r="B16" s="554"/>
      <c r="C16" s="454"/>
      <c r="D16" s="455">
        <v>1</v>
      </c>
      <c r="E16" s="455">
        <v>2</v>
      </c>
      <c r="F16" s="455">
        <v>3</v>
      </c>
      <c r="G16" s="455">
        <v>4</v>
      </c>
      <c r="H16" s="455">
        <v>5</v>
      </c>
      <c r="I16" s="455">
        <v>6</v>
      </c>
      <c r="J16" s="455">
        <v>7</v>
      </c>
      <c r="K16" s="455">
        <v>8</v>
      </c>
      <c r="L16" s="455">
        <v>9</v>
      </c>
      <c r="M16" s="455">
        <v>10</v>
      </c>
      <c r="N16" s="455">
        <v>11</v>
      </c>
      <c r="O16" s="455">
        <v>12</v>
      </c>
      <c r="P16" s="455">
        <v>13</v>
      </c>
      <c r="Q16" s="455">
        <v>14</v>
      </c>
      <c r="R16" s="455">
        <v>15</v>
      </c>
      <c r="S16" s="455">
        <v>16</v>
      </c>
    </row>
    <row r="17" spans="1:19" x14ac:dyDescent="0.2">
      <c r="A17" s="178"/>
      <c r="B17" s="355" t="s">
        <v>34</v>
      </c>
      <c r="C17" s="456" t="s">
        <v>7</v>
      </c>
      <c r="D17" s="364">
        <v>2024</v>
      </c>
      <c r="E17" s="364">
        <v>2025</v>
      </c>
      <c r="F17" s="364">
        <v>2026</v>
      </c>
      <c r="G17" s="364">
        <v>2027</v>
      </c>
      <c r="H17" s="364">
        <v>2028</v>
      </c>
      <c r="I17" s="364">
        <v>2029</v>
      </c>
      <c r="J17" s="364">
        <v>2030</v>
      </c>
      <c r="K17" s="364">
        <v>2031</v>
      </c>
      <c r="L17" s="364">
        <v>2032</v>
      </c>
      <c r="M17" s="364">
        <v>2033</v>
      </c>
      <c r="N17" s="364">
        <v>2034</v>
      </c>
      <c r="O17" s="364">
        <v>2035</v>
      </c>
      <c r="P17" s="364">
        <v>2036</v>
      </c>
      <c r="Q17" s="364">
        <v>2037</v>
      </c>
      <c r="R17" s="364">
        <v>2038</v>
      </c>
      <c r="S17" s="364">
        <v>2039</v>
      </c>
    </row>
    <row r="18" spans="1:19" x14ac:dyDescent="0.2">
      <c r="A18" s="178"/>
      <c r="B18" s="365" t="s">
        <v>559</v>
      </c>
      <c r="C18" s="366">
        <v>0</v>
      </c>
      <c r="D18" s="368">
        <v>0</v>
      </c>
      <c r="E18" s="368">
        <v>0</v>
      </c>
      <c r="F18" s="368">
        <v>0</v>
      </c>
      <c r="G18" s="368">
        <v>0</v>
      </c>
      <c r="H18" s="368">
        <v>0</v>
      </c>
      <c r="I18" s="368">
        <v>0</v>
      </c>
      <c r="J18" s="368">
        <v>0</v>
      </c>
      <c r="K18" s="368">
        <v>0</v>
      </c>
      <c r="L18" s="368">
        <v>0</v>
      </c>
      <c r="M18" s="368">
        <v>0</v>
      </c>
      <c r="N18" s="368">
        <v>0</v>
      </c>
      <c r="O18" s="368">
        <v>0</v>
      </c>
      <c r="P18" s="368">
        <v>0</v>
      </c>
      <c r="Q18" s="368">
        <v>0</v>
      </c>
      <c r="R18" s="368">
        <v>0</v>
      </c>
      <c r="S18" s="368">
        <v>0</v>
      </c>
    </row>
    <row r="19" spans="1:19" x14ac:dyDescent="0.2">
      <c r="A19" s="178"/>
      <c r="B19" s="365" t="s">
        <v>560</v>
      </c>
      <c r="C19" s="366">
        <v>0</v>
      </c>
      <c r="D19" s="368">
        <v>0</v>
      </c>
      <c r="E19" s="368">
        <v>0</v>
      </c>
      <c r="F19" s="368">
        <v>0</v>
      </c>
      <c r="G19" s="368">
        <v>0</v>
      </c>
      <c r="H19" s="368">
        <v>0</v>
      </c>
      <c r="I19" s="368">
        <v>0</v>
      </c>
      <c r="J19" s="368">
        <v>0</v>
      </c>
      <c r="K19" s="368">
        <v>0</v>
      </c>
      <c r="L19" s="368">
        <v>0</v>
      </c>
      <c r="M19" s="368">
        <v>0</v>
      </c>
      <c r="N19" s="368">
        <v>0</v>
      </c>
      <c r="O19" s="368">
        <v>0</v>
      </c>
      <c r="P19" s="368">
        <v>0</v>
      </c>
      <c r="Q19" s="368">
        <v>0</v>
      </c>
      <c r="R19" s="368">
        <v>0</v>
      </c>
      <c r="S19" s="368">
        <v>0</v>
      </c>
    </row>
    <row r="20" spans="1:19" x14ac:dyDescent="0.2">
      <c r="A20" s="178"/>
      <c r="B20" s="365" t="s">
        <v>561</v>
      </c>
      <c r="C20" s="366">
        <v>0</v>
      </c>
      <c r="D20" s="368">
        <v>0</v>
      </c>
      <c r="E20" s="368">
        <v>0</v>
      </c>
      <c r="F20" s="368">
        <v>0</v>
      </c>
      <c r="G20" s="368">
        <v>0</v>
      </c>
      <c r="H20" s="368">
        <v>0</v>
      </c>
      <c r="I20" s="368">
        <v>0</v>
      </c>
      <c r="J20" s="368">
        <v>0</v>
      </c>
      <c r="K20" s="368">
        <v>0</v>
      </c>
      <c r="L20" s="368">
        <v>0</v>
      </c>
      <c r="M20" s="368">
        <v>0</v>
      </c>
      <c r="N20" s="368">
        <v>0</v>
      </c>
      <c r="O20" s="368">
        <v>0</v>
      </c>
      <c r="P20" s="368">
        <v>0</v>
      </c>
      <c r="Q20" s="368">
        <v>0</v>
      </c>
      <c r="R20" s="368">
        <v>0</v>
      </c>
      <c r="S20" s="368">
        <v>0</v>
      </c>
    </row>
    <row r="21" spans="1:19" x14ac:dyDescent="0.2">
      <c r="A21" s="178"/>
      <c r="B21" s="354" t="s">
        <v>554</v>
      </c>
      <c r="C21" s="363">
        <v>0</v>
      </c>
      <c r="D21" s="363">
        <v>0</v>
      </c>
      <c r="E21" s="363">
        <v>0</v>
      </c>
      <c r="F21" s="363">
        <v>0</v>
      </c>
      <c r="G21" s="363">
        <v>0</v>
      </c>
      <c r="H21" s="363">
        <v>0</v>
      </c>
      <c r="I21" s="363">
        <v>0</v>
      </c>
      <c r="J21" s="363">
        <v>0</v>
      </c>
      <c r="K21" s="363">
        <v>0</v>
      </c>
      <c r="L21" s="363">
        <v>0</v>
      </c>
      <c r="M21" s="363">
        <v>0</v>
      </c>
      <c r="N21" s="363">
        <v>0</v>
      </c>
      <c r="O21" s="363">
        <v>0</v>
      </c>
      <c r="P21" s="363">
        <v>0</v>
      </c>
      <c r="Q21" s="363">
        <v>0</v>
      </c>
      <c r="R21" s="363">
        <v>0</v>
      </c>
      <c r="S21" s="363">
        <v>0</v>
      </c>
    </row>
    <row r="22" spans="1:19" x14ac:dyDescent="0.2">
      <c r="A22" s="178"/>
      <c r="B22" s="353"/>
      <c r="C22" s="353"/>
      <c r="D22" s="353"/>
      <c r="E22" s="353"/>
      <c r="F22" s="353"/>
      <c r="G22" s="353"/>
      <c r="H22" s="353"/>
      <c r="I22" s="353"/>
      <c r="J22" s="353"/>
      <c r="K22" s="353"/>
      <c r="L22" s="353"/>
      <c r="M22" s="353"/>
      <c r="N22" s="353"/>
      <c r="O22" s="353"/>
      <c r="P22" s="353"/>
      <c r="Q22" s="353"/>
      <c r="R22" s="353"/>
      <c r="S22" s="353"/>
    </row>
    <row r="23" spans="1:19" x14ac:dyDescent="0.2">
      <c r="A23" s="178"/>
      <c r="B23" s="353"/>
      <c r="C23" s="353"/>
      <c r="D23" s="353"/>
      <c r="E23" s="353"/>
      <c r="F23" s="353"/>
      <c r="G23" s="353"/>
      <c r="H23" s="353"/>
      <c r="I23" s="353"/>
      <c r="J23" s="353"/>
      <c r="K23" s="353"/>
      <c r="L23" s="353"/>
      <c r="M23" s="353"/>
      <c r="N23" s="353"/>
      <c r="O23" s="353"/>
      <c r="P23" s="353"/>
      <c r="Q23" s="353"/>
      <c r="R23" s="353"/>
      <c r="S23" s="353"/>
    </row>
    <row r="24" spans="1:19" ht="12.75" customHeight="1" x14ac:dyDescent="0.2">
      <c r="A24" s="178"/>
      <c r="B24" s="552" t="s">
        <v>634</v>
      </c>
      <c r="C24" s="365"/>
      <c r="D24" s="365" t="s">
        <v>8</v>
      </c>
      <c r="E24" s="365"/>
      <c r="F24" s="365"/>
      <c r="G24" s="365"/>
      <c r="H24" s="365"/>
      <c r="I24" s="365"/>
      <c r="J24" s="365"/>
      <c r="K24" s="365"/>
      <c r="L24" s="365"/>
      <c r="M24" s="365"/>
      <c r="N24" s="365"/>
      <c r="O24" s="365"/>
      <c r="P24" s="365"/>
      <c r="Q24" s="365"/>
      <c r="R24" s="365"/>
      <c r="S24" s="365"/>
    </row>
    <row r="25" spans="1:19" x14ac:dyDescent="0.2">
      <c r="A25" s="178"/>
      <c r="B25" s="554"/>
      <c r="C25" s="454"/>
      <c r="D25" s="455">
        <v>1</v>
      </c>
      <c r="E25" s="455">
        <v>2</v>
      </c>
      <c r="F25" s="455">
        <v>3</v>
      </c>
      <c r="G25" s="455">
        <v>4</v>
      </c>
      <c r="H25" s="455">
        <v>5</v>
      </c>
      <c r="I25" s="455">
        <v>6</v>
      </c>
      <c r="J25" s="455">
        <v>7</v>
      </c>
      <c r="K25" s="455">
        <v>8</v>
      </c>
      <c r="L25" s="455">
        <v>9</v>
      </c>
      <c r="M25" s="455">
        <v>10</v>
      </c>
      <c r="N25" s="455">
        <v>11</v>
      </c>
      <c r="O25" s="455">
        <v>12</v>
      </c>
      <c r="P25" s="455">
        <v>13</v>
      </c>
      <c r="Q25" s="455">
        <v>14</v>
      </c>
      <c r="R25" s="455">
        <v>15</v>
      </c>
      <c r="S25" s="455">
        <v>16</v>
      </c>
    </row>
    <row r="26" spans="1:19" x14ac:dyDescent="0.2">
      <c r="A26" s="178"/>
      <c r="B26" s="355" t="s">
        <v>514</v>
      </c>
      <c r="C26" s="456" t="s">
        <v>7</v>
      </c>
      <c r="D26" s="364">
        <v>2024</v>
      </c>
      <c r="E26" s="364">
        <v>2025</v>
      </c>
      <c r="F26" s="364">
        <v>2026</v>
      </c>
      <c r="G26" s="364">
        <v>2027</v>
      </c>
      <c r="H26" s="364">
        <v>2028</v>
      </c>
      <c r="I26" s="364">
        <v>2029</v>
      </c>
      <c r="J26" s="364">
        <v>2030</v>
      </c>
      <c r="K26" s="364">
        <v>2031</v>
      </c>
      <c r="L26" s="364">
        <v>2032</v>
      </c>
      <c r="M26" s="364">
        <v>2033</v>
      </c>
      <c r="N26" s="364">
        <v>2034</v>
      </c>
      <c r="O26" s="364">
        <v>2035</v>
      </c>
      <c r="P26" s="364">
        <v>2036</v>
      </c>
      <c r="Q26" s="364">
        <v>2037</v>
      </c>
      <c r="R26" s="364">
        <v>2038</v>
      </c>
      <c r="S26" s="364">
        <v>2039</v>
      </c>
    </row>
    <row r="27" spans="1:19" x14ac:dyDescent="0.2">
      <c r="A27" s="178"/>
      <c r="B27" s="365" t="s">
        <v>559</v>
      </c>
      <c r="C27" s="366">
        <v>0</v>
      </c>
      <c r="D27" s="368"/>
      <c r="E27" s="368">
        <v>0</v>
      </c>
      <c r="F27" s="368">
        <v>0</v>
      </c>
      <c r="G27" s="368">
        <v>0</v>
      </c>
      <c r="H27" s="368">
        <v>0</v>
      </c>
      <c r="I27" s="368">
        <v>0</v>
      </c>
      <c r="J27" s="368">
        <v>0</v>
      </c>
      <c r="K27" s="368">
        <v>0</v>
      </c>
      <c r="L27" s="368">
        <v>0</v>
      </c>
      <c r="M27" s="368">
        <v>0</v>
      </c>
      <c r="N27" s="368">
        <v>0</v>
      </c>
      <c r="O27" s="368">
        <v>0</v>
      </c>
      <c r="P27" s="368">
        <v>0</v>
      </c>
      <c r="Q27" s="368">
        <v>0</v>
      </c>
      <c r="R27" s="368">
        <v>0</v>
      </c>
      <c r="S27" s="368">
        <v>0</v>
      </c>
    </row>
    <row r="28" spans="1:19" x14ac:dyDescent="0.2">
      <c r="A28" s="178"/>
      <c r="B28" s="365" t="s">
        <v>560</v>
      </c>
      <c r="C28" s="366">
        <v>0</v>
      </c>
      <c r="D28" s="368"/>
      <c r="E28" s="368">
        <v>0</v>
      </c>
      <c r="F28" s="368">
        <v>0</v>
      </c>
      <c r="G28" s="368">
        <v>0</v>
      </c>
      <c r="H28" s="368">
        <v>0</v>
      </c>
      <c r="I28" s="368">
        <v>0</v>
      </c>
      <c r="J28" s="368">
        <v>0</v>
      </c>
      <c r="K28" s="368">
        <v>0</v>
      </c>
      <c r="L28" s="368">
        <v>0</v>
      </c>
      <c r="M28" s="368">
        <v>0</v>
      </c>
      <c r="N28" s="368">
        <v>0</v>
      </c>
      <c r="O28" s="368">
        <v>0</v>
      </c>
      <c r="P28" s="368">
        <v>0</v>
      </c>
      <c r="Q28" s="368">
        <v>0</v>
      </c>
      <c r="R28" s="368">
        <v>0</v>
      </c>
      <c r="S28" s="368">
        <v>0</v>
      </c>
    </row>
    <row r="29" spans="1:19" x14ac:dyDescent="0.2">
      <c r="A29" s="178"/>
      <c r="B29" s="365" t="s">
        <v>561</v>
      </c>
      <c r="C29" s="366">
        <v>0</v>
      </c>
      <c r="D29" s="368"/>
      <c r="E29" s="368">
        <v>0</v>
      </c>
      <c r="F29" s="368">
        <v>0</v>
      </c>
      <c r="G29" s="368">
        <v>0</v>
      </c>
      <c r="H29" s="368">
        <v>0</v>
      </c>
      <c r="I29" s="368">
        <v>0</v>
      </c>
      <c r="J29" s="368">
        <v>0</v>
      </c>
      <c r="K29" s="368">
        <v>0</v>
      </c>
      <c r="L29" s="368">
        <v>0</v>
      </c>
      <c r="M29" s="368">
        <v>0</v>
      </c>
      <c r="N29" s="368">
        <v>0</v>
      </c>
      <c r="O29" s="368">
        <v>0</v>
      </c>
      <c r="P29" s="368">
        <v>0</v>
      </c>
      <c r="Q29" s="368">
        <v>0</v>
      </c>
      <c r="R29" s="368">
        <v>0</v>
      </c>
      <c r="S29" s="368">
        <v>0</v>
      </c>
    </row>
    <row r="30" spans="1:19" x14ac:dyDescent="0.2">
      <c r="A30" s="178"/>
      <c r="B30" s="238" t="s">
        <v>555</v>
      </c>
      <c r="C30" s="239">
        <v>0</v>
      </c>
      <c r="D30" s="240">
        <v>0</v>
      </c>
      <c r="E30" s="239">
        <v>0</v>
      </c>
      <c r="F30" s="239">
        <v>0</v>
      </c>
      <c r="G30" s="239">
        <v>0</v>
      </c>
      <c r="H30" s="239">
        <v>0</v>
      </c>
      <c r="I30" s="239">
        <v>0</v>
      </c>
      <c r="J30" s="239">
        <v>0</v>
      </c>
      <c r="K30" s="239">
        <v>0</v>
      </c>
      <c r="L30" s="239">
        <v>0</v>
      </c>
      <c r="M30" s="239">
        <v>0</v>
      </c>
      <c r="N30" s="239">
        <v>0</v>
      </c>
      <c r="O30" s="239">
        <v>0</v>
      </c>
      <c r="P30" s="239">
        <v>0</v>
      </c>
      <c r="Q30" s="239">
        <v>0</v>
      </c>
      <c r="R30" s="239">
        <v>0</v>
      </c>
      <c r="S30" s="239">
        <v>0</v>
      </c>
    </row>
    <row r="31" spans="1:19" x14ac:dyDescent="0.2">
      <c r="A31" s="178"/>
      <c r="B31" s="243" t="s">
        <v>623</v>
      </c>
      <c r="C31" s="244">
        <v>0</v>
      </c>
      <c r="D31" s="244">
        <v>0</v>
      </c>
      <c r="E31" s="244">
        <v>0</v>
      </c>
      <c r="F31" s="244">
        <v>0</v>
      </c>
      <c r="G31" s="244">
        <v>0</v>
      </c>
      <c r="H31" s="244">
        <v>0</v>
      </c>
      <c r="I31" s="244">
        <v>0</v>
      </c>
      <c r="J31" s="244">
        <v>0</v>
      </c>
      <c r="K31" s="244">
        <v>0</v>
      </c>
      <c r="L31" s="244">
        <v>0</v>
      </c>
      <c r="M31" s="244">
        <v>0</v>
      </c>
      <c r="N31" s="244">
        <v>0</v>
      </c>
      <c r="O31" s="244">
        <v>0</v>
      </c>
      <c r="P31" s="244">
        <v>0</v>
      </c>
      <c r="Q31" s="244">
        <v>0</v>
      </c>
      <c r="R31" s="244">
        <v>0</v>
      </c>
      <c r="S31" s="244">
        <v>0</v>
      </c>
    </row>
    <row r="32" spans="1:19" ht="13.35" customHeight="1" x14ac:dyDescent="0.2">
      <c r="A32" s="178"/>
    </row>
    <row r="33" spans="1:19" x14ac:dyDescent="0.2">
      <c r="A33" s="178"/>
      <c r="B33" s="552" t="s">
        <v>635</v>
      </c>
      <c r="C33" s="365"/>
      <c r="D33" s="365" t="s">
        <v>8</v>
      </c>
      <c r="E33" s="365"/>
      <c r="F33" s="365"/>
      <c r="G33" s="365"/>
      <c r="H33" s="365"/>
      <c r="I33" s="365"/>
      <c r="J33" s="365"/>
      <c r="K33" s="365"/>
      <c r="L33" s="365"/>
      <c r="M33" s="365"/>
      <c r="N33" s="365"/>
      <c r="O33" s="365"/>
      <c r="P33" s="365"/>
      <c r="Q33" s="365"/>
      <c r="R33" s="365"/>
      <c r="S33" s="365"/>
    </row>
    <row r="34" spans="1:19" x14ac:dyDescent="0.2">
      <c r="A34" s="178"/>
      <c r="B34" s="555"/>
      <c r="C34" s="454"/>
      <c r="D34" s="455">
        <v>1</v>
      </c>
      <c r="E34" s="455">
        <v>2</v>
      </c>
      <c r="F34" s="455">
        <v>3</v>
      </c>
      <c r="G34" s="455">
        <v>4</v>
      </c>
      <c r="H34" s="455">
        <v>5</v>
      </c>
      <c r="I34" s="455">
        <v>6</v>
      </c>
      <c r="J34" s="455">
        <v>7</v>
      </c>
      <c r="K34" s="455">
        <v>8</v>
      </c>
      <c r="L34" s="455">
        <v>9</v>
      </c>
      <c r="M34" s="455">
        <v>10</v>
      </c>
      <c r="N34" s="455">
        <v>11</v>
      </c>
      <c r="O34" s="455">
        <v>12</v>
      </c>
      <c r="P34" s="455">
        <v>13</v>
      </c>
      <c r="Q34" s="455">
        <v>14</v>
      </c>
      <c r="R34" s="455">
        <v>15</v>
      </c>
      <c r="S34" s="455">
        <v>16</v>
      </c>
    </row>
    <row r="35" spans="1:19" x14ac:dyDescent="0.2">
      <c r="A35" s="178"/>
      <c r="B35" s="355" t="s">
        <v>32</v>
      </c>
      <c r="C35" s="456" t="s">
        <v>7</v>
      </c>
      <c r="D35" s="364">
        <v>2024</v>
      </c>
      <c r="E35" s="364">
        <v>2025</v>
      </c>
      <c r="F35" s="364">
        <v>2026</v>
      </c>
      <c r="G35" s="364">
        <v>2027</v>
      </c>
      <c r="H35" s="364">
        <v>2028</v>
      </c>
      <c r="I35" s="364">
        <v>2029</v>
      </c>
      <c r="J35" s="364">
        <v>2030</v>
      </c>
      <c r="K35" s="364">
        <v>2031</v>
      </c>
      <c r="L35" s="364">
        <v>2032</v>
      </c>
      <c r="M35" s="364">
        <v>2033</v>
      </c>
      <c r="N35" s="364">
        <v>2034</v>
      </c>
      <c r="O35" s="364">
        <v>2035</v>
      </c>
      <c r="P35" s="364">
        <v>2036</v>
      </c>
      <c r="Q35" s="364">
        <v>2037</v>
      </c>
      <c r="R35" s="364">
        <v>2038</v>
      </c>
      <c r="S35" s="364">
        <v>2039</v>
      </c>
    </row>
    <row r="36" spans="1:19" x14ac:dyDescent="0.2">
      <c r="A36" s="178"/>
      <c r="B36" s="365" t="s">
        <v>506</v>
      </c>
      <c r="C36" s="366">
        <v>0</v>
      </c>
      <c r="D36" s="368">
        <v>0</v>
      </c>
      <c r="E36" s="368">
        <v>0</v>
      </c>
      <c r="F36" s="368">
        <v>0</v>
      </c>
      <c r="G36" s="368">
        <v>0</v>
      </c>
      <c r="H36" s="368">
        <v>0</v>
      </c>
      <c r="I36" s="368">
        <v>0</v>
      </c>
      <c r="J36" s="368">
        <v>0</v>
      </c>
      <c r="K36" s="368">
        <v>0</v>
      </c>
      <c r="L36" s="368">
        <v>0</v>
      </c>
      <c r="M36" s="368">
        <v>0</v>
      </c>
      <c r="N36" s="368">
        <v>0</v>
      </c>
      <c r="O36" s="368">
        <v>0</v>
      </c>
      <c r="P36" s="368">
        <v>0</v>
      </c>
      <c r="Q36" s="368">
        <v>0</v>
      </c>
      <c r="R36" s="368">
        <v>0</v>
      </c>
      <c r="S36" s="368">
        <v>0</v>
      </c>
    </row>
    <row r="37" spans="1:19" x14ac:dyDescent="0.2">
      <c r="A37" s="178"/>
      <c r="B37" s="365" t="s">
        <v>507</v>
      </c>
      <c r="C37" s="366">
        <v>0</v>
      </c>
      <c r="D37" s="368">
        <v>0</v>
      </c>
      <c r="E37" s="368">
        <v>0</v>
      </c>
      <c r="F37" s="368">
        <v>0</v>
      </c>
      <c r="G37" s="368">
        <v>0</v>
      </c>
      <c r="H37" s="368">
        <v>0</v>
      </c>
      <c r="I37" s="368">
        <v>0</v>
      </c>
      <c r="J37" s="368">
        <v>0</v>
      </c>
      <c r="K37" s="368">
        <v>0</v>
      </c>
      <c r="L37" s="368">
        <v>0</v>
      </c>
      <c r="M37" s="368">
        <v>0</v>
      </c>
      <c r="N37" s="368">
        <v>0</v>
      </c>
      <c r="O37" s="368">
        <v>0</v>
      </c>
      <c r="P37" s="368">
        <v>0</v>
      </c>
      <c r="Q37" s="368">
        <v>0</v>
      </c>
      <c r="R37" s="368">
        <v>0</v>
      </c>
      <c r="S37" s="368">
        <v>0</v>
      </c>
    </row>
    <row r="38" spans="1:19" x14ac:dyDescent="0.2">
      <c r="A38" s="178"/>
      <c r="B38" s="365" t="s">
        <v>508</v>
      </c>
      <c r="C38" s="366">
        <v>0</v>
      </c>
      <c r="D38" s="368">
        <v>0</v>
      </c>
      <c r="E38" s="368">
        <v>0</v>
      </c>
      <c r="F38" s="368">
        <v>0</v>
      </c>
      <c r="G38" s="368">
        <v>0</v>
      </c>
      <c r="H38" s="368">
        <v>0</v>
      </c>
      <c r="I38" s="368">
        <v>0</v>
      </c>
      <c r="J38" s="368">
        <v>0</v>
      </c>
      <c r="K38" s="368">
        <v>0</v>
      </c>
      <c r="L38" s="368">
        <v>0</v>
      </c>
      <c r="M38" s="368">
        <v>0</v>
      </c>
      <c r="N38" s="368">
        <v>0</v>
      </c>
      <c r="O38" s="368">
        <v>0</v>
      </c>
      <c r="P38" s="368">
        <v>0</v>
      </c>
      <c r="Q38" s="368">
        <v>0</v>
      </c>
      <c r="R38" s="368">
        <v>0</v>
      </c>
      <c r="S38" s="368">
        <v>0</v>
      </c>
    </row>
    <row r="39" spans="1:19" x14ac:dyDescent="0.2">
      <c r="A39" s="178"/>
      <c r="B39" s="365" t="s">
        <v>510</v>
      </c>
      <c r="C39" s="366">
        <v>0</v>
      </c>
      <c r="D39" s="368">
        <v>0</v>
      </c>
      <c r="E39" s="368">
        <v>0</v>
      </c>
      <c r="F39" s="368">
        <v>0</v>
      </c>
      <c r="G39" s="368">
        <v>0</v>
      </c>
      <c r="H39" s="368">
        <v>0</v>
      </c>
      <c r="I39" s="368">
        <v>0</v>
      </c>
      <c r="J39" s="368">
        <v>0</v>
      </c>
      <c r="K39" s="368">
        <v>0</v>
      </c>
      <c r="L39" s="368">
        <v>0</v>
      </c>
      <c r="M39" s="368">
        <v>0</v>
      </c>
      <c r="N39" s="368">
        <v>0</v>
      </c>
      <c r="O39" s="368">
        <v>0</v>
      </c>
      <c r="P39" s="368">
        <v>0</v>
      </c>
      <c r="Q39" s="368">
        <v>0</v>
      </c>
      <c r="R39" s="368">
        <v>0</v>
      </c>
      <c r="S39" s="368">
        <v>0</v>
      </c>
    </row>
    <row r="40" spans="1:19" x14ac:dyDescent="0.2">
      <c r="A40" s="178"/>
      <c r="B40" s="365" t="s">
        <v>612</v>
      </c>
      <c r="C40" s="366">
        <v>1596565151.9970961</v>
      </c>
      <c r="D40" s="368">
        <v>91620156.091755971</v>
      </c>
      <c r="E40" s="368">
        <v>92747880.085116953</v>
      </c>
      <c r="F40" s="368">
        <v>93870155.434818998</v>
      </c>
      <c r="G40" s="368">
        <v>94986447.291738138</v>
      </c>
      <c r="H40" s="368">
        <v>96096217.964491367</v>
      </c>
      <c r="I40" s="368">
        <v>97198927.332690015</v>
      </c>
      <c r="J40" s="368">
        <v>98294033.267810896</v>
      </c>
      <c r="K40" s="368">
        <v>99380292.444255754</v>
      </c>
      <c r="L40" s="368">
        <v>100457136.95431009</v>
      </c>
      <c r="M40" s="368">
        <v>101523998.57916301</v>
      </c>
      <c r="N40" s="368">
        <v>102580309.27526632</v>
      </c>
      <c r="O40" s="368">
        <v>103625501.66598414</v>
      </c>
      <c r="P40" s="368">
        <v>104633179.17730518</v>
      </c>
      <c r="Q40" s="368">
        <v>105602022.84753084</v>
      </c>
      <c r="R40" s="368">
        <v>106530754.42508098</v>
      </c>
      <c r="S40" s="368">
        <v>107418139.15977733</v>
      </c>
    </row>
    <row r="41" spans="1:19" x14ac:dyDescent="0.2">
      <c r="A41" s="178"/>
      <c r="B41" s="365" t="s">
        <v>613</v>
      </c>
      <c r="C41" s="366">
        <v>0</v>
      </c>
      <c r="D41" s="368">
        <v>0</v>
      </c>
      <c r="E41" s="368">
        <v>0</v>
      </c>
      <c r="F41" s="368">
        <v>0</v>
      </c>
      <c r="G41" s="368">
        <v>0</v>
      </c>
      <c r="H41" s="368">
        <v>0</v>
      </c>
      <c r="I41" s="368">
        <v>0</v>
      </c>
      <c r="J41" s="368">
        <v>0</v>
      </c>
      <c r="K41" s="368">
        <v>0</v>
      </c>
      <c r="L41" s="368">
        <v>0</v>
      </c>
      <c r="M41" s="368">
        <v>0</v>
      </c>
      <c r="N41" s="368">
        <v>0</v>
      </c>
      <c r="O41" s="368">
        <v>0</v>
      </c>
      <c r="P41" s="368">
        <v>0</v>
      </c>
      <c r="Q41" s="368">
        <v>0</v>
      </c>
      <c r="R41" s="368">
        <v>0</v>
      </c>
      <c r="S41" s="368">
        <v>0</v>
      </c>
    </row>
    <row r="42" spans="1:19" x14ac:dyDescent="0.2">
      <c r="A42" s="178"/>
      <c r="B42" s="365" t="s">
        <v>614</v>
      </c>
      <c r="C42" s="366">
        <v>2337827543.9957471</v>
      </c>
      <c r="D42" s="368">
        <v>134158085.7057855</v>
      </c>
      <c r="E42" s="368">
        <v>135809395.83892122</v>
      </c>
      <c r="F42" s="368">
        <v>137452727.60098493</v>
      </c>
      <c r="G42" s="368">
        <v>139087297.82004511</v>
      </c>
      <c r="H42" s="368">
        <v>140712319.1622909</v>
      </c>
      <c r="I42" s="368">
        <v>142327000.7371532</v>
      </c>
      <c r="J42" s="368">
        <v>143930548.71358019</v>
      </c>
      <c r="K42" s="368">
        <v>145521142.50766021</v>
      </c>
      <c r="L42" s="368">
        <v>147097950.54023972</v>
      </c>
      <c r="M42" s="368">
        <v>148660140.77663153</v>
      </c>
      <c r="N42" s="368">
        <v>150206881.43878281</v>
      </c>
      <c r="O42" s="368">
        <v>151737341.72519103</v>
      </c>
      <c r="P42" s="368">
        <v>153212869.50962541</v>
      </c>
      <c r="Q42" s="368">
        <v>154631533.455313</v>
      </c>
      <c r="R42" s="368">
        <v>155991461.83672568</v>
      </c>
      <c r="S42" s="368">
        <v>157290846.62681678</v>
      </c>
    </row>
    <row r="43" spans="1:19" x14ac:dyDescent="0.2">
      <c r="A43" s="178"/>
      <c r="B43" s="365" t="s">
        <v>615</v>
      </c>
      <c r="C43" s="366">
        <v>0</v>
      </c>
      <c r="D43" s="368">
        <v>0</v>
      </c>
      <c r="E43" s="368">
        <v>0</v>
      </c>
      <c r="F43" s="368">
        <v>0</v>
      </c>
      <c r="G43" s="368">
        <v>0</v>
      </c>
      <c r="H43" s="368">
        <v>0</v>
      </c>
      <c r="I43" s="368">
        <v>0</v>
      </c>
      <c r="J43" s="368">
        <v>0</v>
      </c>
      <c r="K43" s="368">
        <v>0</v>
      </c>
      <c r="L43" s="368">
        <v>0</v>
      </c>
      <c r="M43" s="368">
        <v>0</v>
      </c>
      <c r="N43" s="368">
        <v>0</v>
      </c>
      <c r="O43" s="368">
        <v>0</v>
      </c>
      <c r="P43" s="368">
        <v>0</v>
      </c>
      <c r="Q43" s="368">
        <v>0</v>
      </c>
      <c r="R43" s="368">
        <v>0</v>
      </c>
      <c r="S43" s="368">
        <v>0</v>
      </c>
    </row>
    <row r="44" spans="1:19" x14ac:dyDescent="0.2">
      <c r="A44" s="178"/>
      <c r="B44" s="354" t="s">
        <v>554</v>
      </c>
      <c r="C44" s="363">
        <v>3934392695.9928436</v>
      </c>
      <c r="D44" s="363">
        <v>225778241.79754147</v>
      </c>
      <c r="E44" s="363">
        <v>228557275.92403817</v>
      </c>
      <c r="F44" s="363">
        <v>231322883.03580391</v>
      </c>
      <c r="G44" s="363">
        <v>234073745.11178327</v>
      </c>
      <c r="H44" s="363">
        <v>236808537.12678227</v>
      </c>
      <c r="I44" s="363">
        <v>239525928.06984323</v>
      </c>
      <c r="J44" s="363">
        <v>242224581.98139107</v>
      </c>
      <c r="K44" s="363">
        <v>244901434.95191598</v>
      </c>
      <c r="L44" s="363">
        <v>247555087.49454981</v>
      </c>
      <c r="M44" s="363">
        <v>250184139.35579455</v>
      </c>
      <c r="N44" s="363">
        <v>252787190.71404913</v>
      </c>
      <c r="O44" s="363">
        <v>255362843.39117515</v>
      </c>
      <c r="P44" s="363">
        <v>257846048.6869306</v>
      </c>
      <c r="Q44" s="363">
        <v>260233556.30284384</v>
      </c>
      <c r="R44" s="363">
        <v>262522216.26180667</v>
      </c>
      <c r="S44" s="363">
        <v>264708985.78659409</v>
      </c>
    </row>
    <row r="45" spans="1:19" x14ac:dyDescent="0.2">
      <c r="A45" s="178"/>
      <c r="B45" s="353"/>
      <c r="C45" s="353"/>
      <c r="D45" s="469"/>
      <c r="E45" s="469"/>
      <c r="F45" s="469"/>
      <c r="G45" s="469"/>
      <c r="H45" s="469"/>
      <c r="I45" s="469"/>
      <c r="J45" s="469"/>
      <c r="K45" s="469"/>
      <c r="L45" s="469"/>
      <c r="M45" s="469"/>
      <c r="N45" s="469"/>
      <c r="O45" s="469"/>
      <c r="P45" s="469"/>
      <c r="Q45" s="469"/>
      <c r="R45" s="469"/>
      <c r="S45" s="469"/>
    </row>
    <row r="46" spans="1:19" x14ac:dyDescent="0.2">
      <c r="A46" s="178"/>
      <c r="B46" s="353"/>
      <c r="C46" s="353"/>
      <c r="D46" s="353"/>
      <c r="E46" s="353"/>
      <c r="F46" s="353"/>
      <c r="G46" s="353"/>
      <c r="H46" s="353"/>
      <c r="I46" s="353"/>
      <c r="J46" s="353"/>
      <c r="K46" s="353"/>
      <c r="L46" s="353"/>
      <c r="M46" s="353"/>
      <c r="N46" s="353"/>
      <c r="O46" s="353"/>
      <c r="P46" s="353"/>
      <c r="Q46" s="353"/>
      <c r="R46" s="353"/>
      <c r="S46" s="353"/>
    </row>
    <row r="47" spans="1:19" x14ac:dyDescent="0.2">
      <c r="A47" s="178"/>
      <c r="B47" s="552" t="s">
        <v>636</v>
      </c>
      <c r="C47" s="365"/>
      <c r="D47" s="365" t="s">
        <v>8</v>
      </c>
      <c r="E47" s="365"/>
      <c r="F47" s="365"/>
      <c r="G47" s="365"/>
      <c r="H47" s="365"/>
      <c r="I47" s="365"/>
      <c r="J47" s="365"/>
      <c r="K47" s="365"/>
      <c r="L47" s="365"/>
      <c r="M47" s="365"/>
      <c r="N47" s="365"/>
      <c r="O47" s="365"/>
      <c r="P47" s="365"/>
      <c r="Q47" s="365"/>
      <c r="R47" s="365"/>
      <c r="S47" s="365"/>
    </row>
    <row r="48" spans="1:19" x14ac:dyDescent="0.2">
      <c r="A48" s="178"/>
      <c r="B48" s="554"/>
      <c r="C48" s="454"/>
      <c r="D48" s="455">
        <v>1</v>
      </c>
      <c r="E48" s="455">
        <v>2</v>
      </c>
      <c r="F48" s="455">
        <v>3</v>
      </c>
      <c r="G48" s="455">
        <v>4</v>
      </c>
      <c r="H48" s="455">
        <v>5</v>
      </c>
      <c r="I48" s="455">
        <v>6</v>
      </c>
      <c r="J48" s="455">
        <v>7</v>
      </c>
      <c r="K48" s="455">
        <v>8</v>
      </c>
      <c r="L48" s="455">
        <v>9</v>
      </c>
      <c r="M48" s="455">
        <v>10</v>
      </c>
      <c r="N48" s="455">
        <v>11</v>
      </c>
      <c r="O48" s="455">
        <v>12</v>
      </c>
      <c r="P48" s="455">
        <v>13</v>
      </c>
      <c r="Q48" s="455">
        <v>14</v>
      </c>
      <c r="R48" s="455">
        <v>15</v>
      </c>
      <c r="S48" s="455">
        <v>16</v>
      </c>
    </row>
    <row r="49" spans="1:19" x14ac:dyDescent="0.2">
      <c r="A49" s="178"/>
      <c r="B49" s="355" t="s">
        <v>34</v>
      </c>
      <c r="C49" s="456" t="s">
        <v>7</v>
      </c>
      <c r="D49" s="364">
        <v>2024</v>
      </c>
      <c r="E49" s="364">
        <v>2025</v>
      </c>
      <c r="F49" s="364">
        <v>2026</v>
      </c>
      <c r="G49" s="364">
        <v>2027</v>
      </c>
      <c r="H49" s="364">
        <v>2028</v>
      </c>
      <c r="I49" s="364">
        <v>2029</v>
      </c>
      <c r="J49" s="364">
        <v>2030</v>
      </c>
      <c r="K49" s="364">
        <v>2031</v>
      </c>
      <c r="L49" s="364">
        <v>2032</v>
      </c>
      <c r="M49" s="364">
        <v>2033</v>
      </c>
      <c r="N49" s="364">
        <v>2034</v>
      </c>
      <c r="O49" s="364">
        <v>2035</v>
      </c>
      <c r="P49" s="364">
        <v>2036</v>
      </c>
      <c r="Q49" s="364">
        <v>2037</v>
      </c>
      <c r="R49" s="364">
        <v>2038</v>
      </c>
      <c r="S49" s="364">
        <v>2039</v>
      </c>
    </row>
    <row r="50" spans="1:19" x14ac:dyDescent="0.2">
      <c r="A50" s="178"/>
      <c r="B50" s="365" t="s">
        <v>506</v>
      </c>
      <c r="C50" s="366">
        <v>0</v>
      </c>
      <c r="D50" s="368">
        <v>0</v>
      </c>
      <c r="E50" s="368">
        <v>0</v>
      </c>
      <c r="F50" s="368">
        <v>0</v>
      </c>
      <c r="G50" s="368">
        <v>0</v>
      </c>
      <c r="H50" s="368">
        <v>0</v>
      </c>
      <c r="I50" s="368">
        <v>0</v>
      </c>
      <c r="J50" s="368">
        <v>0</v>
      </c>
      <c r="K50" s="368">
        <v>0</v>
      </c>
      <c r="L50" s="368">
        <v>0</v>
      </c>
      <c r="M50" s="368">
        <v>0</v>
      </c>
      <c r="N50" s="368">
        <v>0</v>
      </c>
      <c r="O50" s="368">
        <v>0</v>
      </c>
      <c r="P50" s="368">
        <v>0</v>
      </c>
      <c r="Q50" s="368">
        <v>0</v>
      </c>
      <c r="R50" s="368">
        <v>0</v>
      </c>
      <c r="S50" s="368">
        <v>0</v>
      </c>
    </row>
    <row r="51" spans="1:19" x14ac:dyDescent="0.2">
      <c r="A51" s="178"/>
      <c r="B51" s="365" t="s">
        <v>507</v>
      </c>
      <c r="C51" s="366">
        <v>0</v>
      </c>
      <c r="D51" s="368">
        <v>0</v>
      </c>
      <c r="E51" s="368">
        <v>0</v>
      </c>
      <c r="F51" s="368">
        <v>0</v>
      </c>
      <c r="G51" s="368">
        <v>0</v>
      </c>
      <c r="H51" s="368">
        <v>0</v>
      </c>
      <c r="I51" s="368">
        <v>0</v>
      </c>
      <c r="J51" s="368">
        <v>0</v>
      </c>
      <c r="K51" s="368">
        <v>0</v>
      </c>
      <c r="L51" s="368">
        <v>0</v>
      </c>
      <c r="M51" s="368">
        <v>0</v>
      </c>
      <c r="N51" s="368">
        <v>0</v>
      </c>
      <c r="O51" s="368">
        <v>0</v>
      </c>
      <c r="P51" s="368">
        <v>0</v>
      </c>
      <c r="Q51" s="368">
        <v>0</v>
      </c>
      <c r="R51" s="368">
        <v>0</v>
      </c>
      <c r="S51" s="368">
        <v>0</v>
      </c>
    </row>
    <row r="52" spans="1:19" x14ac:dyDescent="0.2">
      <c r="A52" s="178"/>
      <c r="B52" s="365" t="s">
        <v>508</v>
      </c>
      <c r="C52" s="366">
        <v>0</v>
      </c>
      <c r="D52" s="368">
        <v>0</v>
      </c>
      <c r="E52" s="368">
        <v>0</v>
      </c>
      <c r="F52" s="368">
        <v>0</v>
      </c>
      <c r="G52" s="368">
        <v>0</v>
      </c>
      <c r="H52" s="368">
        <v>0</v>
      </c>
      <c r="I52" s="368">
        <v>0</v>
      </c>
      <c r="J52" s="368">
        <v>0</v>
      </c>
      <c r="K52" s="368">
        <v>0</v>
      </c>
      <c r="L52" s="368">
        <v>0</v>
      </c>
      <c r="M52" s="368">
        <v>0</v>
      </c>
      <c r="N52" s="368">
        <v>0</v>
      </c>
      <c r="O52" s="368">
        <v>0</v>
      </c>
      <c r="P52" s="368">
        <v>0</v>
      </c>
      <c r="Q52" s="368">
        <v>0</v>
      </c>
      <c r="R52" s="368">
        <v>0</v>
      </c>
      <c r="S52" s="368">
        <v>0</v>
      </c>
    </row>
    <row r="53" spans="1:19" x14ac:dyDescent="0.2">
      <c r="A53" s="178"/>
      <c r="B53" s="365" t="s">
        <v>510</v>
      </c>
      <c r="C53" s="366">
        <v>0</v>
      </c>
      <c r="D53" s="368">
        <v>0</v>
      </c>
      <c r="E53" s="368">
        <v>0</v>
      </c>
      <c r="F53" s="368">
        <v>0</v>
      </c>
      <c r="G53" s="368">
        <v>0</v>
      </c>
      <c r="H53" s="368">
        <v>0</v>
      </c>
      <c r="I53" s="368">
        <v>0</v>
      </c>
      <c r="J53" s="368">
        <v>0</v>
      </c>
      <c r="K53" s="368">
        <v>0</v>
      </c>
      <c r="L53" s="368">
        <v>0</v>
      </c>
      <c r="M53" s="368">
        <v>0</v>
      </c>
      <c r="N53" s="368">
        <v>0</v>
      </c>
      <c r="O53" s="368">
        <v>0</v>
      </c>
      <c r="P53" s="368">
        <v>0</v>
      </c>
      <c r="Q53" s="368">
        <v>0</v>
      </c>
      <c r="R53" s="368">
        <v>0</v>
      </c>
      <c r="S53" s="368">
        <v>0</v>
      </c>
    </row>
    <row r="54" spans="1:19" x14ac:dyDescent="0.2">
      <c r="A54" s="178"/>
      <c r="B54" s="365" t="s">
        <v>612</v>
      </c>
      <c r="C54" s="366">
        <v>1601114478.7943549</v>
      </c>
      <c r="D54" s="368">
        <v>91620156.091755971</v>
      </c>
      <c r="E54" s="368">
        <v>92747880.085116953</v>
      </c>
      <c r="F54" s="368">
        <v>93870155.434818998</v>
      </c>
      <c r="G54" s="368">
        <v>95036439.893905818</v>
      </c>
      <c r="H54" s="368">
        <v>96196203.168826714</v>
      </c>
      <c r="I54" s="368">
        <v>97348905.139193058</v>
      </c>
      <c r="J54" s="368">
        <v>98494003.676481605</v>
      </c>
      <c r="K54" s="368">
        <v>99630255.455094159</v>
      </c>
      <c r="L54" s="368">
        <v>100757092.56731619</v>
      </c>
      <c r="M54" s="368">
        <v>101873946.79433677</v>
      </c>
      <c r="N54" s="368">
        <v>102980250.09260775</v>
      </c>
      <c r="O54" s="368">
        <v>104075435.08549325</v>
      </c>
      <c r="P54" s="368">
        <v>105133105.198982</v>
      </c>
      <c r="Q54" s="368">
        <v>106151941.47137535</v>
      </c>
      <c r="R54" s="368">
        <v>107130665.65109317</v>
      </c>
      <c r="S54" s="368">
        <v>108068042.98795716</v>
      </c>
    </row>
    <row r="55" spans="1:19" x14ac:dyDescent="0.2">
      <c r="A55" s="178"/>
      <c r="B55" s="365" t="s">
        <v>613</v>
      </c>
      <c r="C55" s="366">
        <v>0</v>
      </c>
      <c r="D55" s="368">
        <v>0</v>
      </c>
      <c r="E55" s="368">
        <v>0</v>
      </c>
      <c r="F55" s="368">
        <v>0</v>
      </c>
      <c r="G55" s="368">
        <v>0</v>
      </c>
      <c r="H55" s="368">
        <v>0</v>
      </c>
      <c r="I55" s="368">
        <v>0</v>
      </c>
      <c r="J55" s="368">
        <v>0</v>
      </c>
      <c r="K55" s="368">
        <v>0</v>
      </c>
      <c r="L55" s="368">
        <v>0</v>
      </c>
      <c r="M55" s="368">
        <v>0</v>
      </c>
      <c r="N55" s="368">
        <v>0</v>
      </c>
      <c r="O55" s="368">
        <v>0</v>
      </c>
      <c r="P55" s="368">
        <v>0</v>
      </c>
      <c r="Q55" s="368">
        <v>0</v>
      </c>
      <c r="R55" s="368">
        <v>0</v>
      </c>
      <c r="S55" s="368">
        <v>0</v>
      </c>
    </row>
    <row r="56" spans="1:19" x14ac:dyDescent="0.2">
      <c r="A56" s="178"/>
      <c r="B56" s="365" t="s">
        <v>614</v>
      </c>
      <c r="C56" s="366">
        <v>2344489058.2345905</v>
      </c>
      <c r="D56" s="368">
        <v>134158085.7057855</v>
      </c>
      <c r="E56" s="368">
        <v>135809395.83892122</v>
      </c>
      <c r="F56" s="368">
        <v>137452727.60098493</v>
      </c>
      <c r="G56" s="368">
        <v>139160501.2732192</v>
      </c>
      <c r="H56" s="368">
        <v>140858726.0686391</v>
      </c>
      <c r="I56" s="368">
        <v>142546611.09667552</v>
      </c>
      <c r="J56" s="368">
        <v>144223362.52627662</v>
      </c>
      <c r="K56" s="368">
        <v>145887159.77353072</v>
      </c>
      <c r="L56" s="368">
        <v>147537171.25928438</v>
      </c>
      <c r="M56" s="368">
        <v>149172564.94885024</v>
      </c>
      <c r="N56" s="368">
        <v>150792509.06417561</v>
      </c>
      <c r="O56" s="368">
        <v>152396172.80375797</v>
      </c>
      <c r="P56" s="368">
        <v>153944904.04136646</v>
      </c>
      <c r="Q56" s="368">
        <v>155436771.44022813</v>
      </c>
      <c r="R56" s="368">
        <v>156869903.27481496</v>
      </c>
      <c r="S56" s="368">
        <v>158242491.51808009</v>
      </c>
    </row>
    <row r="57" spans="1:19" x14ac:dyDescent="0.2">
      <c r="A57" s="178"/>
      <c r="B57" s="365" t="s">
        <v>615</v>
      </c>
      <c r="C57" s="366">
        <v>0</v>
      </c>
      <c r="D57" s="368">
        <v>0</v>
      </c>
      <c r="E57" s="368">
        <v>0</v>
      </c>
      <c r="F57" s="368">
        <v>0</v>
      </c>
      <c r="G57" s="368">
        <v>0</v>
      </c>
      <c r="H57" s="368">
        <v>0</v>
      </c>
      <c r="I57" s="368">
        <v>0</v>
      </c>
      <c r="J57" s="368">
        <v>0</v>
      </c>
      <c r="K57" s="368">
        <v>0</v>
      </c>
      <c r="L57" s="368">
        <v>0</v>
      </c>
      <c r="M57" s="368">
        <v>0</v>
      </c>
      <c r="N57" s="368">
        <v>0</v>
      </c>
      <c r="O57" s="368">
        <v>0</v>
      </c>
      <c r="P57" s="368">
        <v>0</v>
      </c>
      <c r="Q57" s="368">
        <v>0</v>
      </c>
      <c r="R57" s="368">
        <v>0</v>
      </c>
      <c r="S57" s="368">
        <v>0</v>
      </c>
    </row>
    <row r="58" spans="1:19" x14ac:dyDescent="0.2">
      <c r="A58" s="178"/>
      <c r="B58" s="354" t="s">
        <v>554</v>
      </c>
      <c r="C58" s="363">
        <v>3945603537.028945</v>
      </c>
      <c r="D58" s="363">
        <v>225778241.79754147</v>
      </c>
      <c r="E58" s="363">
        <v>228557275.92403817</v>
      </c>
      <c r="F58" s="363">
        <v>231322883.03580391</v>
      </c>
      <c r="G58" s="363">
        <v>234196941.16712502</v>
      </c>
      <c r="H58" s="363">
        <v>237054929.2374658</v>
      </c>
      <c r="I58" s="363">
        <v>239895516.23586857</v>
      </c>
      <c r="J58" s="363">
        <v>242717366.20275822</v>
      </c>
      <c r="K58" s="363">
        <v>245517415.22862488</v>
      </c>
      <c r="L58" s="363">
        <v>248294263.82660055</v>
      </c>
      <c r="M58" s="363">
        <v>251046511.74318701</v>
      </c>
      <c r="N58" s="363">
        <v>253772759.15678334</v>
      </c>
      <c r="O58" s="363">
        <v>256471607.88925123</v>
      </c>
      <c r="P58" s="363">
        <v>259078009.24034846</v>
      </c>
      <c r="Q58" s="363">
        <v>261588712.91160348</v>
      </c>
      <c r="R58" s="363">
        <v>264000568.92590815</v>
      </c>
      <c r="S58" s="363">
        <v>266310534.50603724</v>
      </c>
    </row>
    <row r="59" spans="1:19" x14ac:dyDescent="0.2">
      <c r="A59" s="178"/>
      <c r="B59" s="353"/>
      <c r="C59" s="353"/>
      <c r="D59" s="469"/>
      <c r="E59" s="469"/>
      <c r="F59" s="469"/>
      <c r="G59" s="469"/>
      <c r="H59" s="469"/>
      <c r="I59" s="469"/>
      <c r="J59" s="469"/>
      <c r="K59" s="469"/>
      <c r="L59" s="469"/>
      <c r="M59" s="469"/>
      <c r="N59" s="469"/>
      <c r="O59" s="469"/>
      <c r="P59" s="469"/>
      <c r="Q59" s="469"/>
      <c r="R59" s="469"/>
      <c r="S59" s="469"/>
    </row>
    <row r="60" spans="1:19" x14ac:dyDescent="0.2">
      <c r="A60" s="178"/>
      <c r="B60" s="353"/>
      <c r="C60" s="353"/>
      <c r="D60" s="353"/>
      <c r="E60" s="353"/>
      <c r="F60" s="353"/>
      <c r="G60" s="353"/>
      <c r="H60" s="353"/>
      <c r="I60" s="353"/>
      <c r="J60" s="353"/>
      <c r="K60" s="353"/>
      <c r="L60" s="353"/>
      <c r="M60" s="353"/>
      <c r="N60" s="353"/>
      <c r="O60" s="353"/>
      <c r="P60" s="353"/>
      <c r="Q60" s="353"/>
      <c r="R60" s="353"/>
      <c r="S60" s="353"/>
    </row>
    <row r="61" spans="1:19" x14ac:dyDescent="0.2">
      <c r="A61" s="178"/>
      <c r="B61" s="552" t="s">
        <v>637</v>
      </c>
      <c r="C61" s="365"/>
      <c r="D61" s="365" t="s">
        <v>8</v>
      </c>
      <c r="E61" s="365"/>
      <c r="F61" s="365"/>
      <c r="G61" s="365"/>
      <c r="H61" s="365"/>
      <c r="I61" s="365"/>
      <c r="J61" s="365"/>
      <c r="K61" s="365"/>
      <c r="L61" s="365"/>
      <c r="M61" s="365"/>
      <c r="N61" s="365"/>
      <c r="O61" s="365"/>
      <c r="P61" s="365"/>
      <c r="Q61" s="365"/>
      <c r="R61" s="365"/>
      <c r="S61" s="365"/>
    </row>
    <row r="62" spans="1:19" x14ac:dyDescent="0.2">
      <c r="A62" s="178"/>
      <c r="B62" s="554"/>
      <c r="C62" s="454"/>
      <c r="D62" s="455">
        <v>1</v>
      </c>
      <c r="E62" s="455">
        <v>2</v>
      </c>
      <c r="F62" s="455">
        <v>3</v>
      </c>
      <c r="G62" s="455">
        <v>4</v>
      </c>
      <c r="H62" s="455">
        <v>5</v>
      </c>
      <c r="I62" s="455">
        <v>6</v>
      </c>
      <c r="J62" s="455">
        <v>7</v>
      </c>
      <c r="K62" s="455">
        <v>8</v>
      </c>
      <c r="L62" s="455">
        <v>9</v>
      </c>
      <c r="M62" s="455">
        <v>10</v>
      </c>
      <c r="N62" s="455">
        <v>11</v>
      </c>
      <c r="O62" s="455">
        <v>12</v>
      </c>
      <c r="P62" s="455">
        <v>13</v>
      </c>
      <c r="Q62" s="455">
        <v>14</v>
      </c>
      <c r="R62" s="455">
        <v>15</v>
      </c>
      <c r="S62" s="455">
        <v>16</v>
      </c>
    </row>
    <row r="63" spans="1:19" x14ac:dyDescent="0.2">
      <c r="A63" s="178"/>
      <c r="B63" s="355" t="s">
        <v>514</v>
      </c>
      <c r="C63" s="456" t="s">
        <v>7</v>
      </c>
      <c r="D63" s="364">
        <v>2024</v>
      </c>
      <c r="E63" s="364">
        <v>2025</v>
      </c>
      <c r="F63" s="364">
        <v>2026</v>
      </c>
      <c r="G63" s="364">
        <v>2027</v>
      </c>
      <c r="H63" s="364">
        <v>2028</v>
      </c>
      <c r="I63" s="364">
        <v>2029</v>
      </c>
      <c r="J63" s="364">
        <v>2030</v>
      </c>
      <c r="K63" s="364">
        <v>2031</v>
      </c>
      <c r="L63" s="364">
        <v>2032</v>
      </c>
      <c r="M63" s="364">
        <v>2033</v>
      </c>
      <c r="N63" s="364">
        <v>2034</v>
      </c>
      <c r="O63" s="364">
        <v>2035</v>
      </c>
      <c r="P63" s="364">
        <v>2036</v>
      </c>
      <c r="Q63" s="364">
        <v>2037</v>
      </c>
      <c r="R63" s="364">
        <v>2038</v>
      </c>
      <c r="S63" s="364">
        <v>2039</v>
      </c>
    </row>
    <row r="64" spans="1:19" x14ac:dyDescent="0.2">
      <c r="A64" s="178"/>
      <c r="B64" s="365" t="s">
        <v>506</v>
      </c>
      <c r="C64" s="366">
        <v>0</v>
      </c>
      <c r="D64" s="368">
        <v>0</v>
      </c>
      <c r="E64" s="368">
        <v>0</v>
      </c>
      <c r="F64" s="368">
        <v>0</v>
      </c>
      <c r="G64" s="368">
        <v>0</v>
      </c>
      <c r="H64" s="368">
        <v>0</v>
      </c>
      <c r="I64" s="368">
        <v>0</v>
      </c>
      <c r="J64" s="368">
        <v>0</v>
      </c>
      <c r="K64" s="368">
        <v>0</v>
      </c>
      <c r="L64" s="368">
        <v>0</v>
      </c>
      <c r="M64" s="368">
        <v>0</v>
      </c>
      <c r="N64" s="368">
        <v>0</v>
      </c>
      <c r="O64" s="368">
        <v>0</v>
      </c>
      <c r="P64" s="368">
        <v>0</v>
      </c>
      <c r="Q64" s="368">
        <v>0</v>
      </c>
      <c r="R64" s="368">
        <v>0</v>
      </c>
      <c r="S64" s="368">
        <v>0</v>
      </c>
    </row>
    <row r="65" spans="1:19" x14ac:dyDescent="0.2">
      <c r="A65" s="178"/>
      <c r="B65" s="365" t="s">
        <v>507</v>
      </c>
      <c r="C65" s="366">
        <v>0</v>
      </c>
      <c r="D65" s="368">
        <v>0</v>
      </c>
      <c r="E65" s="368">
        <v>0</v>
      </c>
      <c r="F65" s="368">
        <v>0</v>
      </c>
      <c r="G65" s="368">
        <v>0</v>
      </c>
      <c r="H65" s="368">
        <v>0</v>
      </c>
      <c r="I65" s="368">
        <v>0</v>
      </c>
      <c r="J65" s="368">
        <v>0</v>
      </c>
      <c r="K65" s="368">
        <v>0</v>
      </c>
      <c r="L65" s="368">
        <v>0</v>
      </c>
      <c r="M65" s="368">
        <v>0</v>
      </c>
      <c r="N65" s="368">
        <v>0</v>
      </c>
      <c r="O65" s="368">
        <v>0</v>
      </c>
      <c r="P65" s="368">
        <v>0</v>
      </c>
      <c r="Q65" s="368">
        <v>0</v>
      </c>
      <c r="R65" s="368">
        <v>0</v>
      </c>
      <c r="S65" s="368">
        <v>0</v>
      </c>
    </row>
    <row r="66" spans="1:19" x14ac:dyDescent="0.2">
      <c r="A66" s="178"/>
      <c r="B66" s="365" t="s">
        <v>508</v>
      </c>
      <c r="C66" s="366">
        <v>0</v>
      </c>
      <c r="D66" s="368">
        <v>0</v>
      </c>
      <c r="E66" s="368">
        <v>0</v>
      </c>
      <c r="F66" s="368">
        <v>0</v>
      </c>
      <c r="G66" s="368">
        <v>0</v>
      </c>
      <c r="H66" s="368">
        <v>0</v>
      </c>
      <c r="I66" s="368">
        <v>0</v>
      </c>
      <c r="J66" s="368">
        <v>0</v>
      </c>
      <c r="K66" s="368">
        <v>0</v>
      </c>
      <c r="L66" s="368">
        <v>0</v>
      </c>
      <c r="M66" s="368">
        <v>0</v>
      </c>
      <c r="N66" s="368">
        <v>0</v>
      </c>
      <c r="O66" s="368">
        <v>0</v>
      </c>
      <c r="P66" s="368">
        <v>0</v>
      </c>
      <c r="Q66" s="368">
        <v>0</v>
      </c>
      <c r="R66" s="368">
        <v>0</v>
      </c>
      <c r="S66" s="368">
        <v>0</v>
      </c>
    </row>
    <row r="67" spans="1:19" x14ac:dyDescent="0.2">
      <c r="A67" s="178"/>
      <c r="B67" s="365" t="s">
        <v>510</v>
      </c>
      <c r="C67" s="366">
        <v>0</v>
      </c>
      <c r="D67" s="368">
        <v>0</v>
      </c>
      <c r="E67" s="368">
        <v>0</v>
      </c>
      <c r="F67" s="368">
        <v>0</v>
      </c>
      <c r="G67" s="368">
        <v>0</v>
      </c>
      <c r="H67" s="368">
        <v>0</v>
      </c>
      <c r="I67" s="368">
        <v>0</v>
      </c>
      <c r="J67" s="368">
        <v>0</v>
      </c>
      <c r="K67" s="368">
        <v>0</v>
      </c>
      <c r="L67" s="368">
        <v>0</v>
      </c>
      <c r="M67" s="368">
        <v>0</v>
      </c>
      <c r="N67" s="368">
        <v>0</v>
      </c>
      <c r="O67" s="368">
        <v>0</v>
      </c>
      <c r="P67" s="368">
        <v>0</v>
      </c>
      <c r="Q67" s="368">
        <v>0</v>
      </c>
      <c r="R67" s="368">
        <v>0</v>
      </c>
      <c r="S67" s="368">
        <v>0</v>
      </c>
    </row>
    <row r="68" spans="1:19" x14ac:dyDescent="0.2">
      <c r="A68" s="178"/>
      <c r="B68" s="365" t="s">
        <v>612</v>
      </c>
      <c r="C68" s="366">
        <v>-4549326.7972589284</v>
      </c>
      <c r="D68" s="368">
        <v>0</v>
      </c>
      <c r="E68" s="368">
        <v>0</v>
      </c>
      <c r="F68" s="368">
        <v>0</v>
      </c>
      <c r="G68" s="368">
        <v>-49992.60216768086</v>
      </c>
      <c r="H68" s="368">
        <v>-99985.204335346818</v>
      </c>
      <c r="I68" s="368">
        <v>-149977.80650304258</v>
      </c>
      <c r="J68" s="368">
        <v>-199970.40867070854</v>
      </c>
      <c r="K68" s="368">
        <v>-249963.0108384043</v>
      </c>
      <c r="L68" s="368">
        <v>-299955.61300610006</v>
      </c>
      <c r="M68" s="368">
        <v>-349948.21517375112</v>
      </c>
      <c r="N68" s="368">
        <v>-399940.81734143198</v>
      </c>
      <c r="O68" s="368">
        <v>-449933.41950911283</v>
      </c>
      <c r="P68" s="368">
        <v>-499926.0216768235</v>
      </c>
      <c r="Q68" s="368">
        <v>-549918.62384450436</v>
      </c>
      <c r="R68" s="368">
        <v>-599911.22601218522</v>
      </c>
      <c r="S68" s="368">
        <v>-649903.82817983627</v>
      </c>
    </row>
    <row r="69" spans="1:19" x14ac:dyDescent="0.2">
      <c r="A69" s="178"/>
      <c r="B69" s="365" t="s">
        <v>613</v>
      </c>
      <c r="C69" s="366">
        <v>0</v>
      </c>
      <c r="D69" s="368">
        <v>0</v>
      </c>
      <c r="E69" s="368">
        <v>0</v>
      </c>
      <c r="F69" s="368">
        <v>0</v>
      </c>
      <c r="G69" s="368">
        <v>0</v>
      </c>
      <c r="H69" s="368">
        <v>0</v>
      </c>
      <c r="I69" s="368">
        <v>0</v>
      </c>
      <c r="J69" s="368">
        <v>0</v>
      </c>
      <c r="K69" s="368">
        <v>0</v>
      </c>
      <c r="L69" s="368">
        <v>0</v>
      </c>
      <c r="M69" s="368">
        <v>0</v>
      </c>
      <c r="N69" s="368">
        <v>0</v>
      </c>
      <c r="O69" s="368">
        <v>0</v>
      </c>
      <c r="P69" s="368">
        <v>0</v>
      </c>
      <c r="Q69" s="368">
        <v>0</v>
      </c>
      <c r="R69" s="368">
        <v>0</v>
      </c>
      <c r="S69" s="368">
        <v>0</v>
      </c>
    </row>
    <row r="70" spans="1:19" x14ac:dyDescent="0.2">
      <c r="A70" s="178"/>
      <c r="B70" s="365" t="s">
        <v>614</v>
      </c>
      <c r="C70" s="366">
        <v>-6661514.2388434112</v>
      </c>
      <c r="D70" s="368">
        <v>0</v>
      </c>
      <c r="E70" s="368">
        <v>0</v>
      </c>
      <c r="F70" s="368">
        <v>0</v>
      </c>
      <c r="G70" s="368">
        <v>-73203.453174084425</v>
      </c>
      <c r="H70" s="368">
        <v>-146406.90634819865</v>
      </c>
      <c r="I70" s="368">
        <v>-219610.35952231288</v>
      </c>
      <c r="J70" s="368">
        <v>-292813.81269642711</v>
      </c>
      <c r="K70" s="368">
        <v>-366017.26587051153</v>
      </c>
      <c r="L70" s="368">
        <v>-439220.71904465556</v>
      </c>
      <c r="M70" s="368">
        <v>-512424.17221871018</v>
      </c>
      <c r="N70" s="368">
        <v>-585627.62539279461</v>
      </c>
      <c r="O70" s="368">
        <v>-658831.07856693864</v>
      </c>
      <c r="P70" s="368">
        <v>-732034.53174105287</v>
      </c>
      <c r="Q70" s="368">
        <v>-805237.98491513729</v>
      </c>
      <c r="R70" s="368">
        <v>-878441.43808928132</v>
      </c>
      <c r="S70" s="368">
        <v>-951644.89126330614</v>
      </c>
    </row>
    <row r="71" spans="1:19" x14ac:dyDescent="0.2">
      <c r="A71" s="178"/>
      <c r="B71" s="365" t="s">
        <v>615</v>
      </c>
      <c r="C71" s="366">
        <v>0</v>
      </c>
      <c r="D71" s="368">
        <v>0</v>
      </c>
      <c r="E71" s="368">
        <v>0</v>
      </c>
      <c r="F71" s="368">
        <v>0</v>
      </c>
      <c r="G71" s="368">
        <v>0</v>
      </c>
      <c r="H71" s="368">
        <v>0</v>
      </c>
      <c r="I71" s="368">
        <v>0</v>
      </c>
      <c r="J71" s="368">
        <v>0</v>
      </c>
      <c r="K71" s="368">
        <v>0</v>
      </c>
      <c r="L71" s="368">
        <v>0</v>
      </c>
      <c r="M71" s="368">
        <v>0</v>
      </c>
      <c r="N71" s="368">
        <v>0</v>
      </c>
      <c r="O71" s="368">
        <v>0</v>
      </c>
      <c r="P71" s="368">
        <v>0</v>
      </c>
      <c r="Q71" s="368">
        <v>0</v>
      </c>
      <c r="R71" s="368">
        <v>0</v>
      </c>
      <c r="S71" s="368">
        <v>0</v>
      </c>
    </row>
    <row r="72" spans="1:19" x14ac:dyDescent="0.2">
      <c r="A72" s="178"/>
      <c r="B72" s="245" t="s">
        <v>565</v>
      </c>
      <c r="C72" s="239">
        <v>-11210841.03610234</v>
      </c>
      <c r="D72" s="239">
        <v>0</v>
      </c>
      <c r="E72" s="239">
        <v>0</v>
      </c>
      <c r="F72" s="239">
        <v>0</v>
      </c>
      <c r="G72" s="239">
        <v>-123196.05534176528</v>
      </c>
      <c r="H72" s="239">
        <v>-246392.11068354547</v>
      </c>
      <c r="I72" s="239">
        <v>-369588.16602535546</v>
      </c>
      <c r="J72" s="239">
        <v>-492784.22136713564</v>
      </c>
      <c r="K72" s="239">
        <v>-615980.27670891583</v>
      </c>
      <c r="L72" s="239">
        <v>-739176.33205075562</v>
      </c>
      <c r="M72" s="239">
        <v>-862372.3873924613</v>
      </c>
      <c r="N72" s="239">
        <v>-985568.44273422658</v>
      </c>
      <c r="O72" s="239">
        <v>-1108764.4980760515</v>
      </c>
      <c r="P72" s="239">
        <v>-1231960.5534178764</v>
      </c>
      <c r="Q72" s="239">
        <v>-1355156.6087596416</v>
      </c>
      <c r="R72" s="239">
        <v>-1478352.6641014665</v>
      </c>
      <c r="S72" s="239">
        <v>-1601548.7194431424</v>
      </c>
    </row>
    <row r="73" spans="1:19" x14ac:dyDescent="0.2">
      <c r="A73" s="178"/>
      <c r="B73" s="243" t="s">
        <v>566</v>
      </c>
      <c r="C73" s="244">
        <v>-2354276.6175814914</v>
      </c>
      <c r="D73" s="244">
        <v>0</v>
      </c>
      <c r="E73" s="244">
        <v>0</v>
      </c>
      <c r="F73" s="244">
        <v>0</v>
      </c>
      <c r="G73" s="244">
        <v>-25871.171621770711</v>
      </c>
      <c r="H73" s="244">
        <v>-51742.34324354455</v>
      </c>
      <c r="I73" s="244">
        <v>-77613.514865324643</v>
      </c>
      <c r="J73" s="244">
        <v>-103484.68648709849</v>
      </c>
      <c r="K73" s="244">
        <v>-129355.85810887233</v>
      </c>
      <c r="L73" s="244">
        <v>-155227.02973065869</v>
      </c>
      <c r="M73" s="244">
        <v>-181098.20135241689</v>
      </c>
      <c r="N73" s="244">
        <v>-206969.37297418757</v>
      </c>
      <c r="O73" s="244">
        <v>-232840.5445959708</v>
      </c>
      <c r="P73" s="244">
        <v>-258711.71621775403</v>
      </c>
      <c r="Q73" s="244">
        <v>-284582.88783952477</v>
      </c>
      <c r="R73" s="244">
        <v>-310454.059461308</v>
      </c>
      <c r="S73" s="244">
        <v>-336325.23108305992</v>
      </c>
    </row>
    <row r="74" spans="1:19" x14ac:dyDescent="0.2">
      <c r="A74" s="178"/>
      <c r="B74" s="241"/>
      <c r="C74" s="242"/>
      <c r="D74" s="242"/>
      <c r="E74" s="242"/>
      <c r="F74" s="242"/>
      <c r="G74" s="242"/>
      <c r="H74" s="242"/>
      <c r="I74" s="242"/>
      <c r="J74" s="242"/>
      <c r="K74" s="242"/>
      <c r="L74" s="242"/>
      <c r="M74" s="242"/>
      <c r="N74" s="242"/>
      <c r="O74" s="242"/>
      <c r="P74" s="242"/>
      <c r="Q74" s="242"/>
      <c r="R74" s="242"/>
      <c r="S74" s="242"/>
    </row>
    <row r="75" spans="1:19" x14ac:dyDescent="0.2">
      <c r="A75" s="178"/>
      <c r="B75" s="246" t="s">
        <v>1</v>
      </c>
      <c r="C75" s="242"/>
      <c r="D75" s="242"/>
      <c r="E75" s="242"/>
      <c r="F75" s="242"/>
      <c r="G75" s="242"/>
      <c r="H75" s="242"/>
      <c r="I75" s="242"/>
      <c r="J75" s="242"/>
      <c r="K75" s="242"/>
      <c r="L75" s="242"/>
      <c r="M75" s="242"/>
      <c r="N75" s="242"/>
      <c r="O75" s="242"/>
      <c r="P75" s="242"/>
      <c r="Q75" s="242"/>
      <c r="R75" s="242"/>
      <c r="S75" s="242"/>
    </row>
    <row r="76" spans="1:19" x14ac:dyDescent="0.2">
      <c r="A76" s="178"/>
      <c r="B76" s="246" t="s">
        <v>567</v>
      </c>
      <c r="C76" s="242"/>
      <c r="D76" s="242"/>
      <c r="E76" s="242"/>
      <c r="F76" s="242"/>
      <c r="G76" s="242"/>
      <c r="H76" s="242"/>
      <c r="I76" s="242"/>
      <c r="J76" s="242"/>
      <c r="K76" s="242"/>
      <c r="L76" s="242"/>
      <c r="M76" s="242"/>
      <c r="N76" s="242"/>
      <c r="O76" s="242"/>
      <c r="P76" s="242"/>
      <c r="Q76" s="242"/>
      <c r="R76" s="242"/>
      <c r="S76" s="242"/>
    </row>
    <row r="77" spans="1:19" x14ac:dyDescent="0.2">
      <c r="A77" s="178"/>
      <c r="B77" s="241"/>
      <c r="C77" s="242"/>
      <c r="D77" s="242"/>
      <c r="E77" s="242"/>
      <c r="F77" s="242"/>
      <c r="G77" s="242"/>
      <c r="H77" s="242"/>
      <c r="I77" s="242"/>
      <c r="J77" s="242"/>
      <c r="K77" s="242"/>
      <c r="L77" s="242"/>
      <c r="M77" s="242"/>
      <c r="N77" s="242"/>
      <c r="O77" s="242"/>
      <c r="P77" s="242"/>
      <c r="Q77" s="242"/>
      <c r="R77" s="242"/>
      <c r="S77" s="242"/>
    </row>
    <row r="78" spans="1:19" x14ac:dyDescent="0.2">
      <c r="A78" s="178"/>
      <c r="B78" s="245" t="s">
        <v>568</v>
      </c>
      <c r="C78" s="239">
        <v>-2354276.6175814914</v>
      </c>
      <c r="D78" s="239">
        <v>0</v>
      </c>
      <c r="E78" s="239">
        <v>0</v>
      </c>
      <c r="F78" s="239">
        <v>0</v>
      </c>
      <c r="G78" s="239">
        <v>-25871.171621770711</v>
      </c>
      <c r="H78" s="239">
        <v>-51742.34324354455</v>
      </c>
      <c r="I78" s="239">
        <v>-77613.514865324643</v>
      </c>
      <c r="J78" s="239">
        <v>-103484.68648709849</v>
      </c>
      <c r="K78" s="239">
        <v>-129355.85810887233</v>
      </c>
      <c r="L78" s="239">
        <v>-155227.02973065869</v>
      </c>
      <c r="M78" s="239">
        <v>-181098.20135241689</v>
      </c>
      <c r="N78" s="239">
        <v>-206969.37297418757</v>
      </c>
      <c r="O78" s="239">
        <v>-232840.5445959708</v>
      </c>
      <c r="P78" s="239">
        <v>-258711.71621775403</v>
      </c>
      <c r="Q78" s="239">
        <v>-284582.88783952477</v>
      </c>
      <c r="R78" s="239">
        <v>-310454.059461308</v>
      </c>
      <c r="S78" s="239">
        <v>-336325.23108305992</v>
      </c>
    </row>
    <row r="79" spans="1:19" x14ac:dyDescent="0.2">
      <c r="A79" s="178"/>
      <c r="B79" s="241"/>
      <c r="C79" s="242"/>
      <c r="D79" s="242"/>
      <c r="E79" s="242"/>
      <c r="F79" s="242"/>
      <c r="G79" s="242"/>
      <c r="H79" s="242"/>
      <c r="I79" s="242"/>
      <c r="J79" s="242"/>
      <c r="K79" s="242"/>
      <c r="L79" s="242"/>
      <c r="M79" s="242"/>
      <c r="N79" s="242"/>
      <c r="O79" s="242"/>
      <c r="P79" s="242"/>
      <c r="Q79" s="242"/>
      <c r="R79" s="242"/>
      <c r="S79" s="242"/>
    </row>
    <row r="80" spans="1:19" x14ac:dyDescent="0.2">
      <c r="A80" s="178"/>
      <c r="B80" s="353"/>
      <c r="C80" s="353"/>
      <c r="D80" s="353"/>
      <c r="E80" s="353"/>
      <c r="F80" s="353"/>
      <c r="G80" s="353"/>
      <c r="H80" s="353"/>
      <c r="I80" s="353"/>
      <c r="J80" s="353"/>
      <c r="K80" s="353"/>
      <c r="L80" s="353"/>
      <c r="M80" s="353"/>
      <c r="N80" s="353"/>
      <c r="O80" s="353"/>
      <c r="P80" s="353"/>
      <c r="Q80" s="353"/>
      <c r="R80" s="353"/>
      <c r="S80" s="353"/>
    </row>
    <row r="81" spans="1:20" x14ac:dyDescent="0.2">
      <c r="A81" s="178"/>
      <c r="B81" s="552"/>
      <c r="C81" s="365"/>
      <c r="D81" s="365" t="s">
        <v>8</v>
      </c>
      <c r="E81" s="365"/>
      <c r="F81" s="365"/>
      <c r="G81" s="365"/>
      <c r="H81" s="365"/>
      <c r="I81" s="365"/>
      <c r="J81" s="365"/>
      <c r="K81" s="365"/>
      <c r="L81" s="365"/>
      <c r="M81" s="365"/>
      <c r="N81" s="365"/>
      <c r="O81" s="365"/>
      <c r="P81" s="365"/>
      <c r="Q81" s="365"/>
      <c r="R81" s="365"/>
      <c r="S81" s="365"/>
    </row>
    <row r="82" spans="1:20" ht="12.75" customHeight="1" x14ac:dyDescent="0.2">
      <c r="A82" s="178"/>
      <c r="B82" s="552" t="s">
        <v>638</v>
      </c>
      <c r="C82" s="454"/>
      <c r="D82" s="455">
        <v>1</v>
      </c>
      <c r="E82" s="455">
        <v>2</v>
      </c>
      <c r="F82" s="455">
        <v>3</v>
      </c>
      <c r="G82" s="455">
        <v>4</v>
      </c>
      <c r="H82" s="455">
        <v>5</v>
      </c>
      <c r="I82" s="455">
        <v>6</v>
      </c>
      <c r="J82" s="455">
        <v>7</v>
      </c>
      <c r="K82" s="455">
        <v>8</v>
      </c>
      <c r="L82" s="455">
        <v>9</v>
      </c>
      <c r="M82" s="455">
        <v>10</v>
      </c>
      <c r="N82" s="455">
        <v>11</v>
      </c>
      <c r="O82" s="455">
        <v>12</v>
      </c>
      <c r="P82" s="455">
        <v>13</v>
      </c>
      <c r="Q82" s="455">
        <v>14</v>
      </c>
      <c r="R82" s="455">
        <v>15</v>
      </c>
      <c r="S82" s="455">
        <v>16</v>
      </c>
    </row>
    <row r="83" spans="1:20" x14ac:dyDescent="0.2">
      <c r="A83" s="178"/>
      <c r="B83" s="553"/>
      <c r="C83" s="456" t="s">
        <v>7</v>
      </c>
      <c r="D83" s="364">
        <v>2024</v>
      </c>
      <c r="E83" s="364">
        <v>2025</v>
      </c>
      <c r="F83" s="364">
        <v>2026</v>
      </c>
      <c r="G83" s="364">
        <v>2027</v>
      </c>
      <c r="H83" s="364">
        <v>2028</v>
      </c>
      <c r="I83" s="364">
        <v>2029</v>
      </c>
      <c r="J83" s="364">
        <v>2030</v>
      </c>
      <c r="K83" s="364">
        <v>2031</v>
      </c>
      <c r="L83" s="364">
        <v>2032</v>
      </c>
      <c r="M83" s="364">
        <v>2033</v>
      </c>
      <c r="N83" s="364">
        <v>2034</v>
      </c>
      <c r="O83" s="364">
        <v>2035</v>
      </c>
      <c r="P83" s="364">
        <v>2036</v>
      </c>
      <c r="Q83" s="364">
        <v>2037</v>
      </c>
      <c r="R83" s="364">
        <v>2038</v>
      </c>
      <c r="S83" s="364">
        <v>2039</v>
      </c>
    </row>
    <row r="84" spans="1:20" x14ac:dyDescent="0.2">
      <c r="A84" s="178"/>
      <c r="B84" s="235" t="s">
        <v>555</v>
      </c>
      <c r="C84" s="236">
        <v>-984035.88380582142</v>
      </c>
      <c r="D84" s="237">
        <v>0</v>
      </c>
      <c r="E84" s="237">
        <v>0</v>
      </c>
      <c r="F84" s="237">
        <v>0</v>
      </c>
      <c r="G84" s="237">
        <v>-5520.9080240858693</v>
      </c>
      <c r="H84" s="237">
        <v>-11983.526695204915</v>
      </c>
      <c r="I84" s="237">
        <v>-19387.856013358094</v>
      </c>
      <c r="J84" s="237">
        <v>-27733.895978542394</v>
      </c>
      <c r="K84" s="237">
        <v>-38548.045716443958</v>
      </c>
      <c r="L84" s="237">
        <v>-50914.465751656047</v>
      </c>
      <c r="M84" s="237">
        <v>-64833.156084165246</v>
      </c>
      <c r="N84" s="237">
        <v>-80304.116713984768</v>
      </c>
      <c r="O84" s="237">
        <v>-97327.347641115804</v>
      </c>
      <c r="P84" s="237">
        <v>-115644.13714933605</v>
      </c>
      <c r="Q84" s="237">
        <v>-135461.45461161379</v>
      </c>
      <c r="R84" s="237">
        <v>-156779.30002796053</v>
      </c>
      <c r="S84" s="237">
        <v>-179597.673398354</v>
      </c>
    </row>
    <row r="85" spans="1:20" x14ac:dyDescent="0.2">
      <c r="A85" s="178"/>
    </row>
    <row r="86" spans="1:20" x14ac:dyDescent="0.2">
      <c r="A86" s="178"/>
    </row>
    <row r="87" spans="1:20" x14ac:dyDescent="0.2">
      <c r="A87" s="178"/>
      <c r="B87" s="275" t="s">
        <v>522</v>
      </c>
    </row>
    <row r="89" spans="1:20" x14ac:dyDescent="0.2">
      <c r="B89" s="365"/>
      <c r="C89" s="365"/>
      <c r="D89" s="365" t="s">
        <v>8</v>
      </c>
      <c r="E89" s="365"/>
      <c r="F89" s="365"/>
      <c r="G89" s="365"/>
      <c r="H89" s="365"/>
      <c r="I89" s="365"/>
      <c r="J89" s="365"/>
      <c r="K89" s="365"/>
      <c r="L89" s="365"/>
      <c r="M89" s="365"/>
      <c r="N89" s="365"/>
      <c r="O89" s="365"/>
      <c r="P89" s="365"/>
      <c r="Q89" s="365"/>
      <c r="R89" s="365"/>
      <c r="S89" s="365"/>
    </row>
    <row r="90" spans="1:20" x14ac:dyDescent="0.2">
      <c r="B90" s="354" t="s">
        <v>639</v>
      </c>
      <c r="C90" s="454"/>
      <c r="D90" s="455">
        <v>1</v>
      </c>
      <c r="E90" s="455">
        <v>2</v>
      </c>
      <c r="F90" s="455">
        <v>3</v>
      </c>
      <c r="G90" s="455">
        <v>4</v>
      </c>
      <c r="H90" s="455">
        <v>5</v>
      </c>
      <c r="I90" s="455">
        <v>6</v>
      </c>
      <c r="J90" s="455">
        <v>7</v>
      </c>
      <c r="K90" s="455">
        <v>8</v>
      </c>
      <c r="L90" s="455">
        <v>9</v>
      </c>
      <c r="M90" s="455">
        <v>10</v>
      </c>
      <c r="N90" s="455">
        <v>11</v>
      </c>
      <c r="O90" s="455">
        <v>12</v>
      </c>
      <c r="P90" s="455">
        <v>13</v>
      </c>
      <c r="Q90" s="455">
        <v>14</v>
      </c>
      <c r="R90" s="455">
        <v>15</v>
      </c>
      <c r="S90" s="455">
        <v>16</v>
      </c>
      <c r="T90" s="257"/>
    </row>
    <row r="91" spans="1:20" x14ac:dyDescent="0.2">
      <c r="B91" s="355" t="s">
        <v>32</v>
      </c>
      <c r="C91" s="456" t="s">
        <v>7</v>
      </c>
      <c r="D91" s="364">
        <v>2024</v>
      </c>
      <c r="E91" s="364">
        <v>2025</v>
      </c>
      <c r="F91" s="364">
        <v>2026</v>
      </c>
      <c r="G91" s="364">
        <v>2027</v>
      </c>
      <c r="H91" s="364">
        <v>2028</v>
      </c>
      <c r="I91" s="364">
        <v>2029</v>
      </c>
      <c r="J91" s="364">
        <v>2030</v>
      </c>
      <c r="K91" s="364">
        <v>2031</v>
      </c>
      <c r="L91" s="364">
        <v>2032</v>
      </c>
      <c r="M91" s="364">
        <v>2033</v>
      </c>
      <c r="N91" s="364">
        <v>2034</v>
      </c>
      <c r="O91" s="364">
        <v>2035</v>
      </c>
      <c r="P91" s="364">
        <v>2036</v>
      </c>
      <c r="Q91" s="364">
        <v>2037</v>
      </c>
      <c r="R91" s="364">
        <v>2038</v>
      </c>
      <c r="S91" s="364">
        <v>2039</v>
      </c>
      <c r="T91" s="257"/>
    </row>
    <row r="92" spans="1:20" x14ac:dyDescent="0.2">
      <c r="B92" s="365" t="s">
        <v>559</v>
      </c>
      <c r="C92" s="366">
        <v>100866034.50222391</v>
      </c>
      <c r="D92" s="367">
        <v>0</v>
      </c>
      <c r="E92" s="367">
        <v>0</v>
      </c>
      <c r="F92" s="367">
        <v>0</v>
      </c>
      <c r="G92" s="367">
        <v>1108417.9615627194</v>
      </c>
      <c r="H92" s="367">
        <v>2216835.9231260479</v>
      </c>
      <c r="I92" s="367">
        <v>3325253.8846887681</v>
      </c>
      <c r="J92" s="367">
        <v>4433671.8462517923</v>
      </c>
      <c r="K92" s="367">
        <v>5542089.8078145105</v>
      </c>
      <c r="L92" s="367">
        <v>6650507.7693772307</v>
      </c>
      <c r="M92" s="367">
        <v>7758925.7309402535</v>
      </c>
      <c r="N92" s="367">
        <v>8867343.6925032791</v>
      </c>
      <c r="O92" s="367">
        <v>9975761.6540659983</v>
      </c>
      <c r="P92" s="367">
        <v>11084179.615629021</v>
      </c>
      <c r="Q92" s="367">
        <v>12192597.577192046</v>
      </c>
      <c r="R92" s="367">
        <v>13301015.538754765</v>
      </c>
      <c r="S92" s="367">
        <v>14409433.500317482</v>
      </c>
      <c r="T92" s="257"/>
    </row>
    <row r="93" spans="1:20" x14ac:dyDescent="0.2">
      <c r="B93" s="365" t="s">
        <v>560</v>
      </c>
      <c r="C93" s="366">
        <v>8673.1940495542876</v>
      </c>
      <c r="D93" s="367">
        <v>0</v>
      </c>
      <c r="E93" s="367">
        <v>0</v>
      </c>
      <c r="F93" s="367">
        <v>0</v>
      </c>
      <c r="G93" s="367">
        <v>95.30982472036122</v>
      </c>
      <c r="H93" s="367">
        <v>190.61964944077488</v>
      </c>
      <c r="I93" s="367">
        <v>285.92947416113611</v>
      </c>
      <c r="J93" s="367">
        <v>381.23929888152355</v>
      </c>
      <c r="K93" s="367">
        <v>476.54912360188467</v>
      </c>
      <c r="L93" s="367">
        <v>571.85894832224596</v>
      </c>
      <c r="M93" s="367">
        <v>667.16877304263335</v>
      </c>
      <c r="N93" s="367">
        <v>762.47859776302073</v>
      </c>
      <c r="O93" s="367">
        <v>857.78842248338208</v>
      </c>
      <c r="P93" s="367">
        <v>953.09824720376935</v>
      </c>
      <c r="Q93" s="367">
        <v>1048.408071924157</v>
      </c>
      <c r="R93" s="367">
        <v>1143.7178966445181</v>
      </c>
      <c r="S93" s="367">
        <v>1239.027721364879</v>
      </c>
      <c r="T93" s="257"/>
    </row>
    <row r="94" spans="1:20" x14ac:dyDescent="0.2">
      <c r="B94" s="365" t="s">
        <v>561</v>
      </c>
      <c r="C94" s="366">
        <v>1638.2699871380319</v>
      </c>
      <c r="D94" s="367">
        <v>0</v>
      </c>
      <c r="E94" s="367">
        <v>0</v>
      </c>
      <c r="F94" s="367">
        <v>0</v>
      </c>
      <c r="G94" s="367">
        <v>18.002966891623782</v>
      </c>
      <c r="H94" s="367">
        <v>36.005933783257468</v>
      </c>
      <c r="I94" s="367">
        <v>54.008900674881261</v>
      </c>
      <c r="J94" s="367">
        <v>72.011867566509991</v>
      </c>
      <c r="K94" s="367">
        <v>90.014834458133777</v>
      </c>
      <c r="L94" s="367">
        <v>108.01780134975756</v>
      </c>
      <c r="M94" s="367">
        <v>126.02076824138628</v>
      </c>
      <c r="N94" s="367">
        <v>144.02373513301504</v>
      </c>
      <c r="O94" s="367">
        <v>162.02670202463884</v>
      </c>
      <c r="P94" s="367">
        <v>180.02966891626755</v>
      </c>
      <c r="Q94" s="367">
        <v>198.03263580789627</v>
      </c>
      <c r="R94" s="367">
        <v>216.03560269952004</v>
      </c>
      <c r="S94" s="367">
        <v>234.03856959114381</v>
      </c>
      <c r="T94" s="257"/>
    </row>
    <row r="95" spans="1:20" x14ac:dyDescent="0.2">
      <c r="B95" s="354" t="s">
        <v>7</v>
      </c>
      <c r="C95" s="363">
        <v>100876345.96626061</v>
      </c>
      <c r="D95" s="363">
        <v>0</v>
      </c>
      <c r="E95" s="363">
        <v>0</v>
      </c>
      <c r="F95" s="363">
        <v>0</v>
      </c>
      <c r="G95" s="363">
        <v>1108531.2743543312</v>
      </c>
      <c r="H95" s="363">
        <v>2217062.5487092724</v>
      </c>
      <c r="I95" s="363">
        <v>3325593.8230636041</v>
      </c>
      <c r="J95" s="363">
        <v>4434125.0974182412</v>
      </c>
      <c r="K95" s="363">
        <v>5542656.3717725705</v>
      </c>
      <c r="L95" s="363">
        <v>6651187.6461269027</v>
      </c>
      <c r="M95" s="363">
        <v>7759718.9204815375</v>
      </c>
      <c r="N95" s="363">
        <v>8868250.1948361769</v>
      </c>
      <c r="O95" s="363">
        <v>9976781.4691905063</v>
      </c>
      <c r="P95" s="363">
        <v>11085312.743545141</v>
      </c>
      <c r="Q95" s="363">
        <v>12193844.017899778</v>
      </c>
      <c r="R95" s="363">
        <v>13302375.292254109</v>
      </c>
      <c r="S95" s="363">
        <v>14410906.566608438</v>
      </c>
      <c r="T95" s="257"/>
    </row>
    <row r="96" spans="1:20" x14ac:dyDescent="0.2">
      <c r="B96" s="353"/>
      <c r="C96" s="353"/>
      <c r="D96" s="353"/>
      <c r="E96" s="353"/>
      <c r="F96" s="353"/>
      <c r="G96" s="353"/>
      <c r="H96" s="353"/>
      <c r="I96" s="353"/>
      <c r="J96" s="353"/>
      <c r="K96" s="353"/>
      <c r="L96" s="353"/>
      <c r="M96" s="353"/>
      <c r="N96" s="353"/>
      <c r="O96" s="353"/>
      <c r="P96" s="353"/>
      <c r="Q96" s="353"/>
      <c r="R96" s="353"/>
      <c r="S96" s="353"/>
      <c r="T96" s="257"/>
    </row>
    <row r="97" spans="2:20" x14ac:dyDescent="0.2">
      <c r="B97" s="353"/>
      <c r="C97" s="353"/>
      <c r="D97" s="353"/>
      <c r="E97" s="353"/>
      <c r="F97" s="353"/>
      <c r="G97" s="353"/>
      <c r="H97" s="353"/>
      <c r="I97" s="353"/>
      <c r="J97" s="353"/>
      <c r="K97" s="353"/>
      <c r="L97" s="353"/>
      <c r="M97" s="353"/>
      <c r="N97" s="353"/>
      <c r="O97" s="353"/>
      <c r="P97" s="353"/>
      <c r="Q97" s="353"/>
      <c r="R97" s="353"/>
      <c r="S97" s="353"/>
      <c r="T97" s="257"/>
    </row>
    <row r="98" spans="2:20" x14ac:dyDescent="0.2">
      <c r="B98" s="365"/>
      <c r="C98" s="365"/>
      <c r="D98" s="365" t="s">
        <v>8</v>
      </c>
      <c r="E98" s="365"/>
      <c r="F98" s="365"/>
      <c r="G98" s="365"/>
      <c r="H98" s="365"/>
      <c r="I98" s="365"/>
      <c r="J98" s="365"/>
      <c r="K98" s="365"/>
      <c r="L98" s="365"/>
      <c r="M98" s="365"/>
      <c r="N98" s="365"/>
      <c r="O98" s="365"/>
      <c r="P98" s="365"/>
      <c r="Q98" s="365"/>
      <c r="R98" s="365"/>
      <c r="S98" s="365"/>
      <c r="T98" s="257"/>
    </row>
    <row r="99" spans="2:20" x14ac:dyDescent="0.2">
      <c r="B99" s="354" t="s">
        <v>640</v>
      </c>
      <c r="C99" s="454"/>
      <c r="D99" s="455">
        <v>1</v>
      </c>
      <c r="E99" s="455">
        <v>2</v>
      </c>
      <c r="F99" s="455">
        <v>3</v>
      </c>
      <c r="G99" s="455">
        <v>4</v>
      </c>
      <c r="H99" s="455">
        <v>5</v>
      </c>
      <c r="I99" s="455">
        <v>6</v>
      </c>
      <c r="J99" s="455">
        <v>7</v>
      </c>
      <c r="K99" s="455">
        <v>8</v>
      </c>
      <c r="L99" s="455">
        <v>9</v>
      </c>
      <c r="M99" s="455">
        <v>10</v>
      </c>
      <c r="N99" s="455">
        <v>11</v>
      </c>
      <c r="O99" s="455">
        <v>12</v>
      </c>
      <c r="P99" s="455">
        <v>13</v>
      </c>
      <c r="Q99" s="455">
        <v>14</v>
      </c>
      <c r="R99" s="455">
        <v>15</v>
      </c>
      <c r="S99" s="455">
        <v>16</v>
      </c>
      <c r="T99" s="257"/>
    </row>
    <row r="100" spans="2:20" x14ac:dyDescent="0.2">
      <c r="B100" s="355" t="s">
        <v>34</v>
      </c>
      <c r="C100" s="456" t="s">
        <v>7</v>
      </c>
      <c r="D100" s="364">
        <v>2024</v>
      </c>
      <c r="E100" s="364">
        <v>2025</v>
      </c>
      <c r="F100" s="364">
        <v>2026</v>
      </c>
      <c r="G100" s="364">
        <v>2027</v>
      </c>
      <c r="H100" s="364">
        <v>2028</v>
      </c>
      <c r="I100" s="364">
        <v>2029</v>
      </c>
      <c r="J100" s="364">
        <v>2030</v>
      </c>
      <c r="K100" s="364">
        <v>2031</v>
      </c>
      <c r="L100" s="364">
        <v>2032</v>
      </c>
      <c r="M100" s="364">
        <v>2033</v>
      </c>
      <c r="N100" s="364">
        <v>2034</v>
      </c>
      <c r="O100" s="364">
        <v>2035</v>
      </c>
      <c r="P100" s="364">
        <v>2036</v>
      </c>
      <c r="Q100" s="364">
        <v>2037</v>
      </c>
      <c r="R100" s="364">
        <v>2038</v>
      </c>
      <c r="S100" s="364">
        <v>2039</v>
      </c>
      <c r="T100" s="257"/>
    </row>
    <row r="101" spans="2:20" x14ac:dyDescent="0.2">
      <c r="B101" s="365" t="s">
        <v>559</v>
      </c>
      <c r="C101" s="366">
        <v>0</v>
      </c>
      <c r="D101" s="367">
        <v>0</v>
      </c>
      <c r="E101" s="367">
        <v>0</v>
      </c>
      <c r="F101" s="367">
        <v>0</v>
      </c>
      <c r="G101" s="367">
        <v>0</v>
      </c>
      <c r="H101" s="367">
        <v>0</v>
      </c>
      <c r="I101" s="367">
        <v>0</v>
      </c>
      <c r="J101" s="367">
        <v>0</v>
      </c>
      <c r="K101" s="367">
        <v>0</v>
      </c>
      <c r="L101" s="367">
        <v>0</v>
      </c>
      <c r="M101" s="367">
        <v>0</v>
      </c>
      <c r="N101" s="367">
        <v>0</v>
      </c>
      <c r="O101" s="367">
        <v>0</v>
      </c>
      <c r="P101" s="367">
        <v>0</v>
      </c>
      <c r="Q101" s="367">
        <v>0</v>
      </c>
      <c r="R101" s="367">
        <v>0</v>
      </c>
      <c r="S101" s="367">
        <v>0</v>
      </c>
      <c r="T101" s="257"/>
    </row>
    <row r="102" spans="2:20" x14ac:dyDescent="0.2">
      <c r="B102" s="365" t="s">
        <v>560</v>
      </c>
      <c r="C102" s="366">
        <v>0</v>
      </c>
      <c r="D102" s="367">
        <v>0</v>
      </c>
      <c r="E102" s="367">
        <v>0</v>
      </c>
      <c r="F102" s="367">
        <v>0</v>
      </c>
      <c r="G102" s="367">
        <v>0</v>
      </c>
      <c r="H102" s="367">
        <v>0</v>
      </c>
      <c r="I102" s="367">
        <v>0</v>
      </c>
      <c r="J102" s="367">
        <v>0</v>
      </c>
      <c r="K102" s="367">
        <v>0</v>
      </c>
      <c r="L102" s="367">
        <v>0</v>
      </c>
      <c r="M102" s="367">
        <v>0</v>
      </c>
      <c r="N102" s="367">
        <v>0</v>
      </c>
      <c r="O102" s="367">
        <v>0</v>
      </c>
      <c r="P102" s="367">
        <v>0</v>
      </c>
      <c r="Q102" s="367">
        <v>0</v>
      </c>
      <c r="R102" s="367">
        <v>0</v>
      </c>
      <c r="S102" s="367">
        <v>0</v>
      </c>
      <c r="T102" s="257"/>
    </row>
    <row r="103" spans="2:20" x14ac:dyDescent="0.2">
      <c r="B103" s="365" t="s">
        <v>561</v>
      </c>
      <c r="C103" s="366">
        <v>0</v>
      </c>
      <c r="D103" s="367">
        <v>0</v>
      </c>
      <c r="E103" s="367">
        <v>0</v>
      </c>
      <c r="F103" s="367">
        <v>0</v>
      </c>
      <c r="G103" s="367">
        <v>0</v>
      </c>
      <c r="H103" s="367">
        <v>0</v>
      </c>
      <c r="I103" s="367">
        <v>0</v>
      </c>
      <c r="J103" s="367">
        <v>0</v>
      </c>
      <c r="K103" s="367">
        <v>0</v>
      </c>
      <c r="L103" s="367">
        <v>0</v>
      </c>
      <c r="M103" s="367">
        <v>0</v>
      </c>
      <c r="N103" s="367">
        <v>0</v>
      </c>
      <c r="O103" s="367">
        <v>0</v>
      </c>
      <c r="P103" s="367">
        <v>0</v>
      </c>
      <c r="Q103" s="367">
        <v>0</v>
      </c>
      <c r="R103" s="367">
        <v>0</v>
      </c>
      <c r="S103" s="367">
        <v>0</v>
      </c>
      <c r="T103" s="257"/>
    </row>
    <row r="104" spans="2:20" x14ac:dyDescent="0.2">
      <c r="B104" s="354" t="s">
        <v>554</v>
      </c>
      <c r="C104" s="363">
        <v>0</v>
      </c>
      <c r="D104" s="363">
        <v>0</v>
      </c>
      <c r="E104" s="363">
        <v>0</v>
      </c>
      <c r="F104" s="363">
        <v>0</v>
      </c>
      <c r="G104" s="363">
        <v>0</v>
      </c>
      <c r="H104" s="363">
        <v>0</v>
      </c>
      <c r="I104" s="363">
        <v>0</v>
      </c>
      <c r="J104" s="363">
        <v>0</v>
      </c>
      <c r="K104" s="363">
        <v>0</v>
      </c>
      <c r="L104" s="363">
        <v>0</v>
      </c>
      <c r="M104" s="363">
        <v>0</v>
      </c>
      <c r="N104" s="363">
        <v>0</v>
      </c>
      <c r="O104" s="363">
        <v>0</v>
      </c>
      <c r="P104" s="363">
        <v>0</v>
      </c>
      <c r="Q104" s="363">
        <v>0</v>
      </c>
      <c r="R104" s="363">
        <v>0</v>
      </c>
      <c r="S104" s="363">
        <v>0</v>
      </c>
      <c r="T104" s="257"/>
    </row>
    <row r="105" spans="2:20" x14ac:dyDescent="0.2">
      <c r="B105" s="353"/>
      <c r="C105" s="353"/>
      <c r="D105" s="353"/>
      <c r="E105" s="353"/>
      <c r="F105" s="353"/>
      <c r="G105" s="353"/>
      <c r="H105" s="353"/>
      <c r="I105" s="353"/>
      <c r="J105" s="353"/>
      <c r="K105" s="353"/>
      <c r="L105" s="353"/>
      <c r="M105" s="353"/>
      <c r="N105" s="353"/>
      <c r="O105" s="353"/>
      <c r="P105" s="353"/>
      <c r="Q105" s="353"/>
      <c r="R105" s="353"/>
      <c r="S105" s="353"/>
      <c r="T105" s="257"/>
    </row>
    <row r="106" spans="2:20" x14ac:dyDescent="0.2">
      <c r="B106" s="353"/>
      <c r="C106" s="353"/>
      <c r="D106" s="353"/>
      <c r="E106" s="353"/>
      <c r="F106" s="353"/>
      <c r="G106" s="353"/>
      <c r="H106" s="353"/>
      <c r="I106" s="353"/>
      <c r="J106" s="353"/>
      <c r="K106" s="353"/>
      <c r="L106" s="353"/>
      <c r="M106" s="353"/>
      <c r="N106" s="353"/>
      <c r="O106" s="353"/>
      <c r="P106" s="353"/>
      <c r="Q106" s="353"/>
      <c r="R106" s="353"/>
      <c r="S106" s="353"/>
      <c r="T106" s="257"/>
    </row>
    <row r="107" spans="2:20" x14ac:dyDescent="0.2">
      <c r="B107" s="365"/>
      <c r="C107" s="365"/>
      <c r="D107" s="365" t="s">
        <v>8</v>
      </c>
      <c r="E107" s="365"/>
      <c r="F107" s="365"/>
      <c r="G107" s="365"/>
      <c r="H107" s="365"/>
      <c r="I107" s="365"/>
      <c r="J107" s="365"/>
      <c r="K107" s="365"/>
      <c r="L107" s="365"/>
      <c r="M107" s="365"/>
      <c r="N107" s="365"/>
      <c r="O107" s="365"/>
      <c r="P107" s="365"/>
      <c r="Q107" s="365"/>
      <c r="R107" s="365"/>
      <c r="S107" s="365"/>
      <c r="T107" s="257"/>
    </row>
    <row r="108" spans="2:20" x14ac:dyDescent="0.2">
      <c r="B108" s="354" t="s">
        <v>641</v>
      </c>
      <c r="C108" s="454"/>
      <c r="D108" s="455">
        <v>1</v>
      </c>
      <c r="E108" s="455">
        <v>2</v>
      </c>
      <c r="F108" s="455">
        <v>3</v>
      </c>
      <c r="G108" s="455">
        <v>4</v>
      </c>
      <c r="H108" s="455">
        <v>5</v>
      </c>
      <c r="I108" s="455">
        <v>6</v>
      </c>
      <c r="J108" s="455">
        <v>7</v>
      </c>
      <c r="K108" s="455">
        <v>8</v>
      </c>
      <c r="L108" s="455">
        <v>9</v>
      </c>
      <c r="M108" s="455">
        <v>10</v>
      </c>
      <c r="N108" s="455">
        <v>11</v>
      </c>
      <c r="O108" s="455">
        <v>12</v>
      </c>
      <c r="P108" s="455">
        <v>13</v>
      </c>
      <c r="Q108" s="455">
        <v>14</v>
      </c>
      <c r="R108" s="455">
        <v>15</v>
      </c>
      <c r="S108" s="455">
        <v>16</v>
      </c>
      <c r="T108" s="257"/>
    </row>
    <row r="109" spans="2:20" x14ac:dyDescent="0.2">
      <c r="B109" s="355" t="s">
        <v>514</v>
      </c>
      <c r="C109" s="456" t="s">
        <v>7</v>
      </c>
      <c r="D109" s="364">
        <v>2024</v>
      </c>
      <c r="E109" s="364">
        <v>2025</v>
      </c>
      <c r="F109" s="364">
        <v>2026</v>
      </c>
      <c r="G109" s="364">
        <v>2027</v>
      </c>
      <c r="H109" s="364">
        <v>2028</v>
      </c>
      <c r="I109" s="364">
        <v>2029</v>
      </c>
      <c r="J109" s="364">
        <v>2030</v>
      </c>
      <c r="K109" s="364">
        <v>2031</v>
      </c>
      <c r="L109" s="364">
        <v>2032</v>
      </c>
      <c r="M109" s="364">
        <v>2033</v>
      </c>
      <c r="N109" s="364">
        <v>2034</v>
      </c>
      <c r="O109" s="364">
        <v>2035</v>
      </c>
      <c r="P109" s="364">
        <v>2036</v>
      </c>
      <c r="Q109" s="364">
        <v>2037</v>
      </c>
      <c r="R109" s="364">
        <v>2038</v>
      </c>
      <c r="S109" s="364">
        <v>2039</v>
      </c>
      <c r="T109" s="257"/>
    </row>
    <row r="110" spans="2:20" x14ac:dyDescent="0.2">
      <c r="B110" s="365" t="s">
        <v>559</v>
      </c>
      <c r="C110" s="366">
        <v>100866034.50222391</v>
      </c>
      <c r="D110" s="368">
        <v>0</v>
      </c>
      <c r="E110" s="368">
        <v>0</v>
      </c>
      <c r="F110" s="368">
        <v>0</v>
      </c>
      <c r="G110" s="368">
        <v>1108417.9615627194</v>
      </c>
      <c r="H110" s="368">
        <v>2216835.9231260479</v>
      </c>
      <c r="I110" s="368">
        <v>3325253.8846887681</v>
      </c>
      <c r="J110" s="368">
        <v>4433671.8462517923</v>
      </c>
      <c r="K110" s="368">
        <v>5542089.8078145105</v>
      </c>
      <c r="L110" s="368">
        <v>6650507.7693772307</v>
      </c>
      <c r="M110" s="368">
        <v>7758925.7309402535</v>
      </c>
      <c r="N110" s="368">
        <v>8867343.6925032791</v>
      </c>
      <c r="O110" s="368">
        <v>9975761.6540659983</v>
      </c>
      <c r="P110" s="368">
        <v>11084179.615629021</v>
      </c>
      <c r="Q110" s="368">
        <v>12192597.577192046</v>
      </c>
      <c r="R110" s="368">
        <v>13301015.538754765</v>
      </c>
      <c r="S110" s="368">
        <v>14409433.500317482</v>
      </c>
      <c r="T110" s="257"/>
    </row>
    <row r="111" spans="2:20" x14ac:dyDescent="0.2">
      <c r="B111" s="365" t="s">
        <v>560</v>
      </c>
      <c r="C111" s="366">
        <v>8673.1940495542876</v>
      </c>
      <c r="D111" s="368">
        <v>0</v>
      </c>
      <c r="E111" s="368">
        <v>0</v>
      </c>
      <c r="F111" s="368">
        <v>0</v>
      </c>
      <c r="G111" s="368">
        <v>95.30982472036122</v>
      </c>
      <c r="H111" s="368">
        <v>190.61964944077488</v>
      </c>
      <c r="I111" s="368">
        <v>285.92947416113611</v>
      </c>
      <c r="J111" s="368">
        <v>381.23929888152355</v>
      </c>
      <c r="K111" s="368">
        <v>476.54912360188467</v>
      </c>
      <c r="L111" s="368">
        <v>571.85894832224596</v>
      </c>
      <c r="M111" s="368">
        <v>667.16877304263335</v>
      </c>
      <c r="N111" s="368">
        <v>762.47859776302073</v>
      </c>
      <c r="O111" s="368">
        <v>857.78842248338208</v>
      </c>
      <c r="P111" s="368">
        <v>953.09824720376935</v>
      </c>
      <c r="Q111" s="368">
        <v>1048.408071924157</v>
      </c>
      <c r="R111" s="368">
        <v>1143.7178966445181</v>
      </c>
      <c r="S111" s="368">
        <v>1239.027721364879</v>
      </c>
      <c r="T111" s="257"/>
    </row>
    <row r="112" spans="2:20" x14ac:dyDescent="0.2">
      <c r="B112" s="365" t="s">
        <v>561</v>
      </c>
      <c r="C112" s="366">
        <v>1638.2699871380319</v>
      </c>
      <c r="D112" s="368">
        <v>0</v>
      </c>
      <c r="E112" s="368">
        <v>0</v>
      </c>
      <c r="F112" s="368">
        <v>0</v>
      </c>
      <c r="G112" s="368">
        <v>18.002966891623782</v>
      </c>
      <c r="H112" s="368">
        <v>36.005933783257468</v>
      </c>
      <c r="I112" s="368">
        <v>54.008900674881261</v>
      </c>
      <c r="J112" s="368">
        <v>72.011867566509991</v>
      </c>
      <c r="K112" s="368">
        <v>90.014834458133777</v>
      </c>
      <c r="L112" s="368">
        <v>108.01780134975756</v>
      </c>
      <c r="M112" s="368">
        <v>126.02076824138628</v>
      </c>
      <c r="N112" s="368">
        <v>144.02373513301504</v>
      </c>
      <c r="O112" s="368">
        <v>162.02670202463884</v>
      </c>
      <c r="P112" s="368">
        <v>180.02966891626755</v>
      </c>
      <c r="Q112" s="368">
        <v>198.03263580789627</v>
      </c>
      <c r="R112" s="368">
        <v>216.03560269952004</v>
      </c>
      <c r="S112" s="368">
        <v>234.03856959114381</v>
      </c>
      <c r="T112" s="257"/>
    </row>
    <row r="113" spans="2:20" x14ac:dyDescent="0.2">
      <c r="B113" s="312" t="s">
        <v>555</v>
      </c>
      <c r="C113" s="288">
        <v>100876345.96626061</v>
      </c>
      <c r="D113" s="316">
        <v>0</v>
      </c>
      <c r="E113" s="288">
        <v>0</v>
      </c>
      <c r="F113" s="288">
        <v>0</v>
      </c>
      <c r="G113" s="288">
        <v>1108531.2743543312</v>
      </c>
      <c r="H113" s="288">
        <v>2217062.5487092724</v>
      </c>
      <c r="I113" s="288">
        <v>3325593.8230636041</v>
      </c>
      <c r="J113" s="288">
        <v>4434125.0974182412</v>
      </c>
      <c r="K113" s="288">
        <v>5542656.3717725705</v>
      </c>
      <c r="L113" s="288">
        <v>6651187.6461269027</v>
      </c>
      <c r="M113" s="288">
        <v>7759718.9204815375</v>
      </c>
      <c r="N113" s="288">
        <v>8868250.1948361769</v>
      </c>
      <c r="O113" s="288">
        <v>9976781.4691905063</v>
      </c>
      <c r="P113" s="288">
        <v>11085312.743545141</v>
      </c>
      <c r="Q113" s="288">
        <v>12193844.017899778</v>
      </c>
      <c r="R113" s="288">
        <v>13302375.292254109</v>
      </c>
      <c r="S113" s="288">
        <v>14410906.566608438</v>
      </c>
      <c r="T113" s="257"/>
    </row>
    <row r="114" spans="2:20" x14ac:dyDescent="0.2">
      <c r="B114" s="365" t="s">
        <v>562</v>
      </c>
      <c r="C114" s="366">
        <v>101571068.80962992</v>
      </c>
      <c r="D114" s="368">
        <v>0</v>
      </c>
      <c r="E114" s="368">
        <v>0</v>
      </c>
      <c r="F114" s="368">
        <v>0</v>
      </c>
      <c r="G114" s="368">
        <v>1116165.5913144322</v>
      </c>
      <c r="H114" s="368">
        <v>2232331.1826294782</v>
      </c>
      <c r="I114" s="368">
        <v>3348496.7739439113</v>
      </c>
      <c r="J114" s="368">
        <v>4464662.3652586499</v>
      </c>
      <c r="K114" s="368">
        <v>5580827.9565730812</v>
      </c>
      <c r="L114" s="368">
        <v>6696993.5478875143</v>
      </c>
      <c r="M114" s="368">
        <v>7813159.139202252</v>
      </c>
      <c r="N114" s="368">
        <v>8929324.7305169925</v>
      </c>
      <c r="O114" s="368">
        <v>10045490.321831424</v>
      </c>
      <c r="P114" s="368">
        <v>11161655.913146162</v>
      </c>
      <c r="Q114" s="368">
        <v>12277821.504460903</v>
      </c>
      <c r="R114" s="368">
        <v>13393987.095775336</v>
      </c>
      <c r="S114" s="368">
        <v>14510152.687089765</v>
      </c>
      <c r="T114" s="257"/>
    </row>
    <row r="115" spans="2:20" x14ac:dyDescent="0.2">
      <c r="B115" s="353"/>
      <c r="C115" s="353"/>
      <c r="D115" s="353"/>
      <c r="E115" s="353"/>
      <c r="F115" s="353"/>
      <c r="G115" s="353"/>
      <c r="H115" s="353"/>
      <c r="I115" s="353"/>
      <c r="J115" s="353"/>
      <c r="K115" s="353"/>
      <c r="L115" s="353"/>
      <c r="M115" s="353"/>
      <c r="N115" s="353"/>
      <c r="O115" s="353"/>
      <c r="P115" s="353"/>
      <c r="Q115" s="353"/>
      <c r="R115" s="353"/>
      <c r="S115" s="353"/>
      <c r="T115" s="257"/>
    </row>
    <row r="116" spans="2:20" x14ac:dyDescent="0.2">
      <c r="B116" s="552"/>
      <c r="C116" s="365"/>
      <c r="D116" s="365" t="s">
        <v>8</v>
      </c>
      <c r="E116" s="365"/>
      <c r="F116" s="365"/>
      <c r="G116" s="365"/>
      <c r="H116" s="365"/>
      <c r="I116" s="365"/>
      <c r="J116" s="365"/>
      <c r="K116" s="365"/>
      <c r="L116" s="365"/>
      <c r="M116" s="365"/>
      <c r="N116" s="365"/>
      <c r="O116" s="365"/>
      <c r="P116" s="365"/>
      <c r="Q116" s="365"/>
      <c r="R116" s="365"/>
      <c r="S116" s="365"/>
      <c r="T116" s="257"/>
    </row>
    <row r="117" spans="2:20" ht="12.75" customHeight="1" x14ac:dyDescent="0.2">
      <c r="B117" s="552" t="s">
        <v>642</v>
      </c>
      <c r="C117" s="454"/>
      <c r="D117" s="455">
        <v>1</v>
      </c>
      <c r="E117" s="455">
        <v>2</v>
      </c>
      <c r="F117" s="455">
        <v>3</v>
      </c>
      <c r="G117" s="455">
        <v>4</v>
      </c>
      <c r="H117" s="455">
        <v>5</v>
      </c>
      <c r="I117" s="455">
        <v>6</v>
      </c>
      <c r="J117" s="455">
        <v>7</v>
      </c>
      <c r="K117" s="455">
        <v>8</v>
      </c>
      <c r="L117" s="455">
        <v>9</v>
      </c>
      <c r="M117" s="455">
        <v>10</v>
      </c>
      <c r="N117" s="455">
        <v>11</v>
      </c>
      <c r="O117" s="455">
        <v>12</v>
      </c>
      <c r="P117" s="455">
        <v>13</v>
      </c>
      <c r="Q117" s="455">
        <v>14</v>
      </c>
      <c r="R117" s="455">
        <v>15</v>
      </c>
      <c r="S117" s="455">
        <v>16</v>
      </c>
      <c r="T117" s="257"/>
    </row>
    <row r="118" spans="2:20" x14ac:dyDescent="0.2">
      <c r="B118" s="553"/>
      <c r="C118" s="456" t="s">
        <v>7</v>
      </c>
      <c r="D118" s="364">
        <v>2024</v>
      </c>
      <c r="E118" s="364">
        <v>2025</v>
      </c>
      <c r="F118" s="364">
        <v>2026</v>
      </c>
      <c r="G118" s="364">
        <v>2027</v>
      </c>
      <c r="H118" s="364">
        <v>2028</v>
      </c>
      <c r="I118" s="364">
        <v>2029</v>
      </c>
      <c r="J118" s="364">
        <v>2030</v>
      </c>
      <c r="K118" s="364">
        <v>2031</v>
      </c>
      <c r="L118" s="364">
        <v>2032</v>
      </c>
      <c r="M118" s="364">
        <v>2033</v>
      </c>
      <c r="N118" s="364">
        <v>2034</v>
      </c>
      <c r="O118" s="364">
        <v>2035</v>
      </c>
      <c r="P118" s="364">
        <v>2036</v>
      </c>
      <c r="Q118" s="364">
        <v>2037</v>
      </c>
      <c r="R118" s="364">
        <v>2038</v>
      </c>
      <c r="S118" s="364">
        <v>2039</v>
      </c>
      <c r="T118" s="257"/>
    </row>
    <row r="119" spans="2:20" x14ac:dyDescent="0.2">
      <c r="B119" s="311" t="s">
        <v>555</v>
      </c>
      <c r="C119" s="317">
        <v>42454474.431242615</v>
      </c>
      <c r="D119" s="318">
        <v>0</v>
      </c>
      <c r="E119" s="318">
        <v>0</v>
      </c>
      <c r="F119" s="318">
        <v>0</v>
      </c>
      <c r="G119" s="318">
        <v>238189.73718649981</v>
      </c>
      <c r="H119" s="318">
        <v>517007.90189698705</v>
      </c>
      <c r="I119" s="318">
        <v>836454.49413118884</v>
      </c>
      <c r="J119" s="318">
        <v>1196529.5138893183</v>
      </c>
      <c r="K119" s="318">
        <v>1663086.7310587782</v>
      </c>
      <c r="L119" s="318">
        <v>2196613.8837071047</v>
      </c>
      <c r="M119" s="318">
        <v>2797110.9718344063</v>
      </c>
      <c r="N119" s="318">
        <v>3464577.9954405935</v>
      </c>
      <c r="O119" s="318">
        <v>4199014.954525535</v>
      </c>
      <c r="P119" s="318">
        <v>4989260.1931763347</v>
      </c>
      <c r="Q119" s="318">
        <v>5844243.0361233903</v>
      </c>
      <c r="R119" s="318">
        <v>6763963.4833665444</v>
      </c>
      <c r="S119" s="318">
        <v>7748421.5349059347</v>
      </c>
      <c r="T119" s="257"/>
    </row>
    <row r="121" spans="2:20" x14ac:dyDescent="0.2">
      <c r="C121" s="377"/>
      <c r="D121" s="377"/>
      <c r="E121" s="377"/>
      <c r="F121" s="377"/>
      <c r="G121" s="377"/>
      <c r="H121" s="377"/>
      <c r="I121" s="377"/>
      <c r="J121" s="377"/>
      <c r="K121" s="377"/>
      <c r="L121" s="377"/>
      <c r="M121" s="377"/>
      <c r="N121" s="377"/>
      <c r="O121" s="377"/>
      <c r="P121" s="377"/>
      <c r="Q121" s="377"/>
      <c r="R121" s="377"/>
      <c r="S121" s="377"/>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S114"/>
  <sheetViews>
    <sheetView zoomScaleNormal="100" workbookViewId="0">
      <selection activeCell="B3" sqref="B3"/>
    </sheetView>
  </sheetViews>
  <sheetFormatPr defaultRowHeight="12.75" x14ac:dyDescent="0.2"/>
  <cols>
    <col min="1" max="1" width="2.5703125" customWidth="1"/>
    <col min="2" max="2" width="39.42578125" customWidth="1"/>
    <col min="3" max="3" width="10" bestFit="1" customWidth="1"/>
    <col min="4" max="4" width="9.140625" bestFit="1" customWidth="1"/>
    <col min="6" max="6" width="9" bestFit="1" customWidth="1"/>
  </cols>
  <sheetData>
    <row r="2" spans="1:19" x14ac:dyDescent="0.2">
      <c r="A2" s="329"/>
      <c r="B2" s="378" t="s">
        <v>668</v>
      </c>
    </row>
    <row r="3" spans="1:19" x14ac:dyDescent="0.2">
      <c r="A3" s="178"/>
    </row>
    <row r="4" spans="1:19" x14ac:dyDescent="0.2">
      <c r="A4" s="178"/>
      <c r="B4" s="275" t="s">
        <v>521</v>
      </c>
    </row>
    <row r="5" spans="1:19" x14ac:dyDescent="0.2">
      <c r="A5" s="178"/>
    </row>
    <row r="6" spans="1:19" x14ac:dyDescent="0.2">
      <c r="B6" s="365"/>
      <c r="C6" s="365"/>
      <c r="D6" s="365" t="s">
        <v>8</v>
      </c>
      <c r="E6" s="365"/>
      <c r="F6" s="365"/>
      <c r="G6" s="365"/>
      <c r="H6" s="365"/>
      <c r="I6" s="365"/>
      <c r="J6" s="365"/>
      <c r="K6" s="365"/>
      <c r="L6" s="365"/>
      <c r="M6" s="365"/>
      <c r="N6" s="365"/>
      <c r="O6" s="365"/>
      <c r="P6" s="365"/>
      <c r="Q6" s="365"/>
      <c r="R6" s="365"/>
      <c r="S6" s="365"/>
    </row>
    <row r="7" spans="1:19" x14ac:dyDescent="0.2">
      <c r="B7" s="354" t="s">
        <v>572</v>
      </c>
      <c r="C7" s="454"/>
      <c r="D7" s="455">
        <v>1</v>
      </c>
      <c r="E7" s="455">
        <v>2</v>
      </c>
      <c r="F7" s="455">
        <v>3</v>
      </c>
      <c r="G7" s="455">
        <v>4</v>
      </c>
      <c r="H7" s="455">
        <v>5</v>
      </c>
      <c r="I7" s="455">
        <v>6</v>
      </c>
      <c r="J7" s="455">
        <v>7</v>
      </c>
      <c r="K7" s="455">
        <v>8</v>
      </c>
      <c r="L7" s="455">
        <v>9</v>
      </c>
      <c r="M7" s="455">
        <v>10</v>
      </c>
      <c r="N7" s="455">
        <v>11</v>
      </c>
      <c r="O7" s="455">
        <v>12</v>
      </c>
      <c r="P7" s="455">
        <v>13</v>
      </c>
      <c r="Q7" s="455">
        <v>14</v>
      </c>
      <c r="R7" s="455">
        <v>15</v>
      </c>
      <c r="S7" s="455">
        <v>16</v>
      </c>
    </row>
    <row r="8" spans="1:19" x14ac:dyDescent="0.2">
      <c r="B8" s="355" t="s">
        <v>32</v>
      </c>
      <c r="C8" s="456" t="s">
        <v>7</v>
      </c>
      <c r="D8" s="364">
        <v>2024</v>
      </c>
      <c r="E8" s="364">
        <v>2025</v>
      </c>
      <c r="F8" s="364">
        <v>2026</v>
      </c>
      <c r="G8" s="364">
        <v>2027</v>
      </c>
      <c r="H8" s="364">
        <v>2028</v>
      </c>
      <c r="I8" s="364">
        <v>2029</v>
      </c>
      <c r="J8" s="364">
        <v>2030</v>
      </c>
      <c r="K8" s="364">
        <v>2031</v>
      </c>
      <c r="L8" s="364">
        <v>2032</v>
      </c>
      <c r="M8" s="364">
        <v>2033</v>
      </c>
      <c r="N8" s="364">
        <v>2034</v>
      </c>
      <c r="O8" s="364">
        <v>2035</v>
      </c>
      <c r="P8" s="364">
        <v>2036</v>
      </c>
      <c r="Q8" s="364">
        <v>2037</v>
      </c>
      <c r="R8" s="364">
        <v>2038</v>
      </c>
      <c r="S8" s="364">
        <v>2039</v>
      </c>
    </row>
    <row r="9" spans="1:19" x14ac:dyDescent="0.2">
      <c r="B9" s="365" t="s">
        <v>569</v>
      </c>
      <c r="C9" s="366">
        <v>0</v>
      </c>
      <c r="D9" s="367">
        <v>0</v>
      </c>
      <c r="E9" s="367">
        <v>0</v>
      </c>
      <c r="F9" s="367">
        <v>0</v>
      </c>
      <c r="G9" s="367">
        <v>0</v>
      </c>
      <c r="H9" s="367">
        <v>0</v>
      </c>
      <c r="I9" s="367">
        <v>0</v>
      </c>
      <c r="J9" s="367">
        <v>0</v>
      </c>
      <c r="K9" s="367">
        <v>0</v>
      </c>
      <c r="L9" s="367">
        <v>0</v>
      </c>
      <c r="M9" s="367">
        <v>0</v>
      </c>
      <c r="N9" s="367">
        <v>0</v>
      </c>
      <c r="O9" s="367">
        <v>0</v>
      </c>
      <c r="P9" s="367">
        <v>0</v>
      </c>
      <c r="Q9" s="367">
        <v>0</v>
      </c>
      <c r="R9" s="367">
        <v>0</v>
      </c>
      <c r="S9" s="367">
        <v>0</v>
      </c>
    </row>
    <row r="10" spans="1:19" x14ac:dyDescent="0.2">
      <c r="B10" s="365" t="s">
        <v>570</v>
      </c>
      <c r="C10" s="366">
        <v>619200000</v>
      </c>
      <c r="D10" s="367">
        <v>38700000</v>
      </c>
      <c r="E10" s="367">
        <v>38700000</v>
      </c>
      <c r="F10" s="367">
        <v>38700000</v>
      </c>
      <c r="G10" s="367">
        <v>38700000</v>
      </c>
      <c r="H10" s="367">
        <v>38700000</v>
      </c>
      <c r="I10" s="367">
        <v>38700000</v>
      </c>
      <c r="J10" s="367">
        <v>38700000</v>
      </c>
      <c r="K10" s="367">
        <v>38700000</v>
      </c>
      <c r="L10" s="367">
        <v>38700000</v>
      </c>
      <c r="M10" s="367">
        <v>38700000</v>
      </c>
      <c r="N10" s="367">
        <v>38700000</v>
      </c>
      <c r="O10" s="367">
        <v>38700000</v>
      </c>
      <c r="P10" s="367">
        <v>38700000</v>
      </c>
      <c r="Q10" s="367">
        <v>38700000</v>
      </c>
      <c r="R10" s="367">
        <v>38700000</v>
      </c>
      <c r="S10" s="367">
        <v>38700000</v>
      </c>
    </row>
    <row r="11" spans="1:19" x14ac:dyDescent="0.2">
      <c r="B11" s="365" t="s">
        <v>571</v>
      </c>
      <c r="C11" s="366">
        <v>0</v>
      </c>
      <c r="D11" s="367">
        <v>0</v>
      </c>
      <c r="E11" s="367">
        <v>0</v>
      </c>
      <c r="F11" s="367">
        <v>0</v>
      </c>
      <c r="G11" s="367">
        <v>0</v>
      </c>
      <c r="H11" s="367">
        <v>0</v>
      </c>
      <c r="I11" s="367">
        <v>0</v>
      </c>
      <c r="J11" s="367">
        <v>0</v>
      </c>
      <c r="K11" s="367">
        <v>0</v>
      </c>
      <c r="L11" s="367">
        <v>0</v>
      </c>
      <c r="M11" s="367">
        <v>0</v>
      </c>
      <c r="N11" s="367">
        <v>0</v>
      </c>
      <c r="O11" s="367">
        <v>0</v>
      </c>
      <c r="P11" s="367">
        <v>0</v>
      </c>
      <c r="Q11" s="367">
        <v>0</v>
      </c>
      <c r="R11" s="367">
        <v>0</v>
      </c>
      <c r="S11" s="367">
        <v>0</v>
      </c>
    </row>
    <row r="12" spans="1:19" x14ac:dyDescent="0.2">
      <c r="B12" s="365" t="s">
        <v>643</v>
      </c>
      <c r="C12" s="366">
        <v>0</v>
      </c>
      <c r="D12" s="367">
        <v>0</v>
      </c>
      <c r="E12" s="367">
        <v>0</v>
      </c>
      <c r="F12" s="367">
        <v>0</v>
      </c>
      <c r="G12" s="367">
        <v>0</v>
      </c>
      <c r="H12" s="367">
        <v>0</v>
      </c>
      <c r="I12" s="367">
        <v>0</v>
      </c>
      <c r="J12" s="367">
        <v>0</v>
      </c>
      <c r="K12" s="367">
        <v>0</v>
      </c>
      <c r="L12" s="367">
        <v>0</v>
      </c>
      <c r="M12" s="367">
        <v>0</v>
      </c>
      <c r="N12" s="367">
        <v>0</v>
      </c>
      <c r="O12" s="367">
        <v>0</v>
      </c>
      <c r="P12" s="367">
        <v>0</v>
      </c>
      <c r="Q12" s="367">
        <v>0</v>
      </c>
      <c r="R12" s="367">
        <v>0</v>
      </c>
      <c r="S12" s="367">
        <v>0</v>
      </c>
    </row>
    <row r="13" spans="1:19" x14ac:dyDescent="0.2">
      <c r="B13" s="365" t="s">
        <v>644</v>
      </c>
      <c r="C13" s="366">
        <v>0</v>
      </c>
      <c r="D13" s="367">
        <v>0</v>
      </c>
      <c r="E13" s="367">
        <v>0</v>
      </c>
      <c r="F13" s="367">
        <v>0</v>
      </c>
      <c r="G13" s="367">
        <v>0</v>
      </c>
      <c r="H13" s="367">
        <v>0</v>
      </c>
      <c r="I13" s="367">
        <v>0</v>
      </c>
      <c r="J13" s="367">
        <v>0</v>
      </c>
      <c r="K13" s="367">
        <v>0</v>
      </c>
      <c r="L13" s="367">
        <v>0</v>
      </c>
      <c r="M13" s="367">
        <v>0</v>
      </c>
      <c r="N13" s="367">
        <v>0</v>
      </c>
      <c r="O13" s="367">
        <v>0</v>
      </c>
      <c r="P13" s="367">
        <v>0</v>
      </c>
      <c r="Q13" s="367">
        <v>0</v>
      </c>
      <c r="R13" s="367">
        <v>0</v>
      </c>
      <c r="S13" s="367">
        <v>0</v>
      </c>
    </row>
    <row r="14" spans="1:19" x14ac:dyDescent="0.2">
      <c r="B14" s="365" t="s">
        <v>645</v>
      </c>
      <c r="C14" s="366">
        <v>259182654.54498312</v>
      </c>
      <c r="D14" s="367">
        <v>14873401.962947397</v>
      </c>
      <c r="E14" s="367">
        <v>15056474.039791713</v>
      </c>
      <c r="F14" s="367">
        <v>15238661.596561525</v>
      </c>
      <c r="G14" s="367">
        <v>15419877.807100346</v>
      </c>
      <c r="H14" s="367">
        <v>15600035.383846</v>
      </c>
      <c r="I14" s="367">
        <v>15779046.644917209</v>
      </c>
      <c r="J14" s="367">
        <v>15956823.58243683</v>
      </c>
      <c r="K14" s="367">
        <v>16133164.357833726</v>
      </c>
      <c r="L14" s="367">
        <v>16307976.778297091</v>
      </c>
      <c r="M14" s="367">
        <v>16481168.600513475</v>
      </c>
      <c r="N14" s="367">
        <v>16652647.609621154</v>
      </c>
      <c r="O14" s="367">
        <v>16822321.6990234</v>
      </c>
      <c r="P14" s="367">
        <v>16985905.71060149</v>
      </c>
      <c r="Q14" s="367">
        <v>17143185.527196564</v>
      </c>
      <c r="R14" s="367">
        <v>17293953.640435223</v>
      </c>
      <c r="S14" s="367">
        <v>17438009.603859954</v>
      </c>
    </row>
    <row r="15" spans="1:19" x14ac:dyDescent="0.2">
      <c r="B15" s="354" t="s">
        <v>7</v>
      </c>
      <c r="C15" s="363">
        <v>878382654.54498291</v>
      </c>
      <c r="D15" s="363">
        <v>53573401.962947398</v>
      </c>
      <c r="E15" s="363">
        <v>53756474.039791711</v>
      </c>
      <c r="F15" s="363">
        <v>53938661.596561521</v>
      </c>
      <c r="G15" s="363">
        <v>54119877.807100348</v>
      </c>
      <c r="H15" s="363">
        <v>54300035.383846</v>
      </c>
      <c r="I15" s="363">
        <v>54479046.644917205</v>
      </c>
      <c r="J15" s="363">
        <v>54656823.58243683</v>
      </c>
      <c r="K15" s="363">
        <v>54833164.357833728</v>
      </c>
      <c r="L15" s="363">
        <v>55007976.778297089</v>
      </c>
      <c r="M15" s="363">
        <v>55181168.600513473</v>
      </c>
      <c r="N15" s="363">
        <v>55352647.609621152</v>
      </c>
      <c r="O15" s="363">
        <v>55522321.699023396</v>
      </c>
      <c r="P15" s="363">
        <v>55685905.710601494</v>
      </c>
      <c r="Q15" s="363">
        <v>55843185.527196564</v>
      </c>
      <c r="R15" s="363">
        <v>55993953.640435219</v>
      </c>
      <c r="S15" s="363">
        <v>56138009.603859954</v>
      </c>
    </row>
    <row r="16" spans="1:19" x14ac:dyDescent="0.2">
      <c r="B16" s="353"/>
      <c r="C16" s="353"/>
      <c r="D16" s="353"/>
      <c r="E16" s="353"/>
      <c r="F16" s="353"/>
      <c r="G16" s="353"/>
      <c r="H16" s="353"/>
      <c r="I16" s="353"/>
      <c r="J16" s="353"/>
      <c r="K16" s="353"/>
      <c r="L16" s="353"/>
      <c r="M16" s="353"/>
      <c r="N16" s="353"/>
      <c r="O16" s="353"/>
      <c r="P16" s="353"/>
      <c r="Q16" s="353"/>
      <c r="R16" s="353"/>
      <c r="S16" s="353"/>
    </row>
    <row r="17" spans="2:19" x14ac:dyDescent="0.2">
      <c r="B17" s="353"/>
      <c r="C17" s="353"/>
      <c r="D17" s="353"/>
      <c r="E17" s="353"/>
      <c r="F17" s="353"/>
      <c r="G17" s="353"/>
      <c r="H17" s="353"/>
      <c r="I17" s="353"/>
      <c r="J17" s="353"/>
      <c r="K17" s="353"/>
      <c r="L17" s="353"/>
      <c r="M17" s="353"/>
      <c r="N17" s="353"/>
      <c r="O17" s="353"/>
      <c r="P17" s="353"/>
      <c r="Q17" s="353"/>
      <c r="R17" s="353"/>
      <c r="S17" s="353"/>
    </row>
    <row r="18" spans="2:19" x14ac:dyDescent="0.2">
      <c r="B18" s="365"/>
      <c r="C18" s="365"/>
      <c r="D18" s="365" t="s">
        <v>8</v>
      </c>
      <c r="E18" s="365"/>
      <c r="F18" s="365"/>
      <c r="G18" s="365"/>
      <c r="H18" s="365"/>
      <c r="I18" s="365"/>
      <c r="J18" s="365"/>
      <c r="K18" s="365"/>
      <c r="L18" s="365"/>
      <c r="M18" s="365"/>
      <c r="N18" s="365"/>
      <c r="O18" s="365"/>
      <c r="P18" s="365"/>
      <c r="Q18" s="365"/>
      <c r="R18" s="365"/>
      <c r="S18" s="365"/>
    </row>
    <row r="19" spans="2:19" x14ac:dyDescent="0.2">
      <c r="B19" s="354" t="s">
        <v>573</v>
      </c>
      <c r="C19" s="454"/>
      <c r="D19" s="457">
        <v>1</v>
      </c>
      <c r="E19" s="457">
        <v>2</v>
      </c>
      <c r="F19" s="457">
        <v>3</v>
      </c>
      <c r="G19" s="457">
        <v>4</v>
      </c>
      <c r="H19" s="457">
        <v>5</v>
      </c>
      <c r="I19" s="457">
        <v>6</v>
      </c>
      <c r="J19" s="457">
        <v>7</v>
      </c>
      <c r="K19" s="457">
        <v>8</v>
      </c>
      <c r="L19" s="457">
        <v>9</v>
      </c>
      <c r="M19" s="457">
        <v>10</v>
      </c>
      <c r="N19" s="457">
        <v>11</v>
      </c>
      <c r="O19" s="457">
        <v>12</v>
      </c>
      <c r="P19" s="457">
        <v>13</v>
      </c>
      <c r="Q19" s="457">
        <v>14</v>
      </c>
      <c r="R19" s="457">
        <v>15</v>
      </c>
      <c r="S19" s="457">
        <v>16</v>
      </c>
    </row>
    <row r="20" spans="2:19" x14ac:dyDescent="0.2">
      <c r="B20" s="355" t="s">
        <v>34</v>
      </c>
      <c r="C20" s="456" t="s">
        <v>7</v>
      </c>
      <c r="D20" s="458">
        <v>2024</v>
      </c>
      <c r="E20" s="458">
        <v>2025</v>
      </c>
      <c r="F20" s="458">
        <v>2026</v>
      </c>
      <c r="G20" s="458">
        <v>2027</v>
      </c>
      <c r="H20" s="458">
        <v>2028</v>
      </c>
      <c r="I20" s="458">
        <v>2029</v>
      </c>
      <c r="J20" s="458">
        <v>2030</v>
      </c>
      <c r="K20" s="458">
        <v>2031</v>
      </c>
      <c r="L20" s="458">
        <v>2032</v>
      </c>
      <c r="M20" s="458">
        <v>2033</v>
      </c>
      <c r="N20" s="458">
        <v>2034</v>
      </c>
      <c r="O20" s="458">
        <v>2035</v>
      </c>
      <c r="P20" s="458">
        <v>2036</v>
      </c>
      <c r="Q20" s="458">
        <v>2037</v>
      </c>
      <c r="R20" s="458">
        <v>2038</v>
      </c>
      <c r="S20" s="458">
        <v>2039</v>
      </c>
    </row>
    <row r="21" spans="2:19" x14ac:dyDescent="0.2">
      <c r="B21" s="365" t="s">
        <v>569</v>
      </c>
      <c r="C21" s="366">
        <v>0</v>
      </c>
      <c r="D21" s="367">
        <v>0</v>
      </c>
      <c r="E21" s="367">
        <v>0</v>
      </c>
      <c r="F21" s="367">
        <v>0</v>
      </c>
      <c r="G21" s="367">
        <v>0</v>
      </c>
      <c r="H21" s="367">
        <v>0</v>
      </c>
      <c r="I21" s="367">
        <v>0</v>
      </c>
      <c r="J21" s="367">
        <v>0</v>
      </c>
      <c r="K21" s="367">
        <v>0</v>
      </c>
      <c r="L21" s="367">
        <v>0</v>
      </c>
      <c r="M21" s="367">
        <v>0</v>
      </c>
      <c r="N21" s="367">
        <v>0</v>
      </c>
      <c r="O21" s="367">
        <v>0</v>
      </c>
      <c r="P21" s="367">
        <v>0</v>
      </c>
      <c r="Q21" s="367">
        <v>0</v>
      </c>
      <c r="R21" s="367">
        <v>0</v>
      </c>
      <c r="S21" s="367">
        <v>0</v>
      </c>
    </row>
    <row r="22" spans="2:19" x14ac:dyDescent="0.2">
      <c r="B22" s="365" t="s">
        <v>570</v>
      </c>
      <c r="C22" s="366">
        <v>619200000</v>
      </c>
      <c r="D22" s="367">
        <v>38700000</v>
      </c>
      <c r="E22" s="367">
        <v>38700000</v>
      </c>
      <c r="F22" s="367">
        <v>38700000</v>
      </c>
      <c r="G22" s="367">
        <v>38700000</v>
      </c>
      <c r="H22" s="367">
        <v>38700000</v>
      </c>
      <c r="I22" s="367">
        <v>38700000</v>
      </c>
      <c r="J22" s="367">
        <v>38700000</v>
      </c>
      <c r="K22" s="367">
        <v>38700000</v>
      </c>
      <c r="L22" s="367">
        <v>38700000</v>
      </c>
      <c r="M22" s="367">
        <v>38700000</v>
      </c>
      <c r="N22" s="367">
        <v>38700000</v>
      </c>
      <c r="O22" s="367">
        <v>38700000</v>
      </c>
      <c r="P22" s="367">
        <v>38700000</v>
      </c>
      <c r="Q22" s="367">
        <v>38700000</v>
      </c>
      <c r="R22" s="367">
        <v>38700000</v>
      </c>
      <c r="S22" s="367">
        <v>38700000</v>
      </c>
    </row>
    <row r="23" spans="2:19" x14ac:dyDescent="0.2">
      <c r="B23" s="365" t="s">
        <v>571</v>
      </c>
      <c r="C23" s="366">
        <v>0</v>
      </c>
      <c r="D23" s="367">
        <v>0</v>
      </c>
      <c r="E23" s="367">
        <v>0</v>
      </c>
      <c r="F23" s="367">
        <v>0</v>
      </c>
      <c r="G23" s="367">
        <v>0</v>
      </c>
      <c r="H23" s="367">
        <v>0</v>
      </c>
      <c r="I23" s="367">
        <v>0</v>
      </c>
      <c r="J23" s="367">
        <v>0</v>
      </c>
      <c r="K23" s="367">
        <v>0</v>
      </c>
      <c r="L23" s="367">
        <v>0</v>
      </c>
      <c r="M23" s="367">
        <v>0</v>
      </c>
      <c r="N23" s="367">
        <v>0</v>
      </c>
      <c r="O23" s="367">
        <v>0</v>
      </c>
      <c r="P23" s="367">
        <v>0</v>
      </c>
      <c r="Q23" s="367">
        <v>0</v>
      </c>
      <c r="R23" s="367">
        <v>0</v>
      </c>
      <c r="S23" s="367">
        <v>0</v>
      </c>
    </row>
    <row r="24" spans="2:19" x14ac:dyDescent="0.2">
      <c r="B24" s="365" t="s">
        <v>643</v>
      </c>
      <c r="C24" s="366">
        <v>0</v>
      </c>
      <c r="D24" s="367">
        <v>0</v>
      </c>
      <c r="E24" s="367">
        <v>0</v>
      </c>
      <c r="F24" s="367">
        <v>0</v>
      </c>
      <c r="G24" s="367">
        <v>0</v>
      </c>
      <c r="H24" s="367">
        <v>0</v>
      </c>
      <c r="I24" s="367">
        <v>0</v>
      </c>
      <c r="J24" s="367">
        <v>0</v>
      </c>
      <c r="K24" s="367">
        <v>0</v>
      </c>
      <c r="L24" s="367">
        <v>0</v>
      </c>
      <c r="M24" s="367">
        <v>0</v>
      </c>
      <c r="N24" s="367">
        <v>0</v>
      </c>
      <c r="O24" s="367">
        <v>0</v>
      </c>
      <c r="P24" s="367">
        <v>0</v>
      </c>
      <c r="Q24" s="367">
        <v>0</v>
      </c>
      <c r="R24" s="367">
        <v>0</v>
      </c>
      <c r="S24" s="367">
        <v>0</v>
      </c>
    </row>
    <row r="25" spans="2:19" x14ac:dyDescent="0.2">
      <c r="B25" s="365" t="s">
        <v>644</v>
      </c>
      <c r="C25" s="366">
        <v>0</v>
      </c>
      <c r="D25" s="367">
        <v>0</v>
      </c>
      <c r="E25" s="367">
        <v>0</v>
      </c>
      <c r="F25" s="367">
        <v>0</v>
      </c>
      <c r="G25" s="367">
        <v>0</v>
      </c>
      <c r="H25" s="367">
        <v>0</v>
      </c>
      <c r="I25" s="367">
        <v>0</v>
      </c>
      <c r="J25" s="367">
        <v>0</v>
      </c>
      <c r="K25" s="367">
        <v>0</v>
      </c>
      <c r="L25" s="367">
        <v>0</v>
      </c>
      <c r="M25" s="367">
        <v>0</v>
      </c>
      <c r="N25" s="367">
        <v>0</v>
      </c>
      <c r="O25" s="367">
        <v>0</v>
      </c>
      <c r="P25" s="367">
        <v>0</v>
      </c>
      <c r="Q25" s="367">
        <v>0</v>
      </c>
      <c r="R25" s="367">
        <v>0</v>
      </c>
      <c r="S25" s="367">
        <v>0</v>
      </c>
    </row>
    <row r="26" spans="2:19" x14ac:dyDescent="0.2">
      <c r="B26" s="365" t="s">
        <v>645</v>
      </c>
      <c r="C26" s="366">
        <v>259921181.62246016</v>
      </c>
      <c r="D26" s="367">
        <v>14873401.962947397</v>
      </c>
      <c r="E26" s="367">
        <v>15056474.039791713</v>
      </c>
      <c r="F26" s="367">
        <v>15238661.596561525</v>
      </c>
      <c r="G26" s="367">
        <v>15427993.489270423</v>
      </c>
      <c r="H26" s="367">
        <v>15616266.748186154</v>
      </c>
      <c r="I26" s="367">
        <v>15803393.691427443</v>
      </c>
      <c r="J26" s="367">
        <v>15989286.311117142</v>
      </c>
      <c r="K26" s="367">
        <v>16173742.768684115</v>
      </c>
      <c r="L26" s="367">
        <v>16356670.87131756</v>
      </c>
      <c r="M26" s="367">
        <v>16537978.37570402</v>
      </c>
      <c r="N26" s="367">
        <v>16717573.066981778</v>
      </c>
      <c r="O26" s="367">
        <v>16895362.838554099</v>
      </c>
      <c r="P26" s="367">
        <v>17067062.532302272</v>
      </c>
      <c r="Q26" s="367">
        <v>17232458.031067424</v>
      </c>
      <c r="R26" s="367">
        <v>17391341.82647616</v>
      </c>
      <c r="S26" s="367">
        <v>17543513.472070966</v>
      </c>
    </row>
    <row r="27" spans="2:19" x14ac:dyDescent="0.2">
      <c r="B27" s="354" t="s">
        <v>554</v>
      </c>
      <c r="C27" s="363">
        <v>619200000</v>
      </c>
      <c r="D27" s="363">
        <v>38700000</v>
      </c>
      <c r="E27" s="363">
        <v>38700000</v>
      </c>
      <c r="F27" s="363">
        <v>38700000</v>
      </c>
      <c r="G27" s="363">
        <v>38700000</v>
      </c>
      <c r="H27" s="363">
        <v>38700000</v>
      </c>
      <c r="I27" s="363">
        <v>38700000</v>
      </c>
      <c r="J27" s="363">
        <v>38700000</v>
      </c>
      <c r="K27" s="363">
        <v>38700000</v>
      </c>
      <c r="L27" s="363">
        <v>38700000</v>
      </c>
      <c r="M27" s="363">
        <v>38700000</v>
      </c>
      <c r="N27" s="363">
        <v>38700000</v>
      </c>
      <c r="O27" s="363">
        <v>38700000</v>
      </c>
      <c r="P27" s="363">
        <v>38700000</v>
      </c>
      <c r="Q27" s="363">
        <v>38700000</v>
      </c>
      <c r="R27" s="363">
        <v>38700000</v>
      </c>
      <c r="S27" s="363">
        <v>38700000</v>
      </c>
    </row>
    <row r="28" spans="2:19" x14ac:dyDescent="0.2">
      <c r="B28" s="353"/>
      <c r="C28" s="353"/>
      <c r="D28" s="353"/>
      <c r="E28" s="353"/>
      <c r="F28" s="353"/>
      <c r="G28" s="353"/>
      <c r="H28" s="353"/>
      <c r="I28" s="353"/>
      <c r="J28" s="353"/>
      <c r="K28" s="353"/>
      <c r="L28" s="353"/>
      <c r="M28" s="353"/>
      <c r="N28" s="353"/>
      <c r="O28" s="353"/>
      <c r="P28" s="353"/>
      <c r="Q28" s="353"/>
      <c r="R28" s="353"/>
      <c r="S28" s="353"/>
    </row>
    <row r="29" spans="2:19" x14ac:dyDescent="0.2">
      <c r="B29" s="353"/>
      <c r="C29" s="353"/>
      <c r="D29" s="353"/>
      <c r="E29" s="353"/>
      <c r="F29" s="353"/>
      <c r="G29" s="353"/>
      <c r="H29" s="353"/>
      <c r="I29" s="353"/>
      <c r="J29" s="353"/>
      <c r="K29" s="353"/>
      <c r="L29" s="353"/>
      <c r="M29" s="353"/>
      <c r="N29" s="353"/>
      <c r="O29" s="353"/>
      <c r="P29" s="353"/>
      <c r="Q29" s="353"/>
      <c r="R29" s="353"/>
      <c r="S29" s="353"/>
    </row>
    <row r="30" spans="2:19" x14ac:dyDescent="0.2">
      <c r="B30" s="365"/>
      <c r="C30" s="365"/>
      <c r="D30" s="365" t="s">
        <v>8</v>
      </c>
      <c r="E30" s="365"/>
      <c r="F30" s="365"/>
      <c r="G30" s="365"/>
      <c r="H30" s="365"/>
      <c r="I30" s="365"/>
      <c r="J30" s="365"/>
      <c r="K30" s="365"/>
      <c r="L30" s="365"/>
      <c r="M30" s="365"/>
      <c r="N30" s="365"/>
      <c r="O30" s="365"/>
      <c r="P30" s="365"/>
      <c r="Q30" s="365"/>
      <c r="R30" s="365"/>
      <c r="S30" s="365"/>
    </row>
    <row r="31" spans="2:19" x14ac:dyDescent="0.2">
      <c r="B31" s="354" t="s">
        <v>574</v>
      </c>
      <c r="C31" s="454"/>
      <c r="D31" s="455">
        <v>1</v>
      </c>
      <c r="E31" s="455">
        <v>2</v>
      </c>
      <c r="F31" s="455">
        <v>3</v>
      </c>
      <c r="G31" s="455">
        <v>4</v>
      </c>
      <c r="H31" s="455">
        <v>5</v>
      </c>
      <c r="I31" s="455">
        <v>6</v>
      </c>
      <c r="J31" s="455">
        <v>7</v>
      </c>
      <c r="K31" s="455">
        <v>8</v>
      </c>
      <c r="L31" s="455">
        <v>9</v>
      </c>
      <c r="M31" s="455">
        <v>10</v>
      </c>
      <c r="N31" s="455">
        <v>11</v>
      </c>
      <c r="O31" s="455">
        <v>12</v>
      </c>
      <c r="P31" s="455">
        <v>13</v>
      </c>
      <c r="Q31" s="455">
        <v>14</v>
      </c>
      <c r="R31" s="455">
        <v>15</v>
      </c>
      <c r="S31" s="455">
        <v>16</v>
      </c>
    </row>
    <row r="32" spans="2:19" x14ac:dyDescent="0.2">
      <c r="B32" s="355" t="s">
        <v>514</v>
      </c>
      <c r="C32" s="456" t="s">
        <v>7</v>
      </c>
      <c r="D32" s="364">
        <v>2024</v>
      </c>
      <c r="E32" s="364">
        <v>2025</v>
      </c>
      <c r="F32" s="364">
        <v>2026</v>
      </c>
      <c r="G32" s="364">
        <v>2027</v>
      </c>
      <c r="H32" s="364">
        <v>2028</v>
      </c>
      <c r="I32" s="364">
        <v>2029</v>
      </c>
      <c r="J32" s="364">
        <v>2030</v>
      </c>
      <c r="K32" s="364">
        <v>2031</v>
      </c>
      <c r="L32" s="364">
        <v>2032</v>
      </c>
      <c r="M32" s="364">
        <v>2033</v>
      </c>
      <c r="N32" s="364">
        <v>2034</v>
      </c>
      <c r="O32" s="364">
        <v>2035</v>
      </c>
      <c r="P32" s="364">
        <v>2036</v>
      </c>
      <c r="Q32" s="364">
        <v>2037</v>
      </c>
      <c r="R32" s="364">
        <v>2038</v>
      </c>
      <c r="S32" s="364">
        <v>2039</v>
      </c>
    </row>
    <row r="33" spans="2:19" x14ac:dyDescent="0.2">
      <c r="B33" s="365" t="s">
        <v>569</v>
      </c>
      <c r="C33" s="366">
        <v>0</v>
      </c>
      <c r="D33" s="368">
        <v>0</v>
      </c>
      <c r="E33" s="368">
        <v>0</v>
      </c>
      <c r="F33" s="368">
        <v>0</v>
      </c>
      <c r="G33" s="368">
        <v>0</v>
      </c>
      <c r="H33" s="368">
        <v>0</v>
      </c>
      <c r="I33" s="368">
        <v>0</v>
      </c>
      <c r="J33" s="368">
        <v>0</v>
      </c>
      <c r="K33" s="368">
        <v>0</v>
      </c>
      <c r="L33" s="368">
        <v>0</v>
      </c>
      <c r="M33" s="368">
        <v>0</v>
      </c>
      <c r="N33" s="368">
        <v>0</v>
      </c>
      <c r="O33" s="368">
        <v>0</v>
      </c>
      <c r="P33" s="368">
        <v>0</v>
      </c>
      <c r="Q33" s="368">
        <v>0</v>
      </c>
      <c r="R33" s="368">
        <v>0</v>
      </c>
      <c r="S33" s="368">
        <v>0</v>
      </c>
    </row>
    <row r="34" spans="2:19" x14ac:dyDescent="0.2">
      <c r="B34" s="365" t="s">
        <v>570</v>
      </c>
      <c r="C34" s="366">
        <v>0</v>
      </c>
      <c r="D34" s="368">
        <v>0</v>
      </c>
      <c r="E34" s="368">
        <v>0</v>
      </c>
      <c r="F34" s="368">
        <v>0</v>
      </c>
      <c r="G34" s="368">
        <v>0</v>
      </c>
      <c r="H34" s="368">
        <v>0</v>
      </c>
      <c r="I34" s="368">
        <v>0</v>
      </c>
      <c r="J34" s="368">
        <v>0</v>
      </c>
      <c r="K34" s="368">
        <v>0</v>
      </c>
      <c r="L34" s="368">
        <v>0</v>
      </c>
      <c r="M34" s="368">
        <v>0</v>
      </c>
      <c r="N34" s="368">
        <v>0</v>
      </c>
      <c r="O34" s="368">
        <v>0</v>
      </c>
      <c r="P34" s="368">
        <v>0</v>
      </c>
      <c r="Q34" s="368">
        <v>0</v>
      </c>
      <c r="R34" s="368">
        <v>0</v>
      </c>
      <c r="S34" s="368">
        <v>0</v>
      </c>
    </row>
    <row r="35" spans="2:19" x14ac:dyDescent="0.2">
      <c r="B35" s="365" t="s">
        <v>571</v>
      </c>
      <c r="C35" s="366">
        <v>0</v>
      </c>
      <c r="D35" s="368">
        <v>0</v>
      </c>
      <c r="E35" s="368">
        <v>0</v>
      </c>
      <c r="F35" s="368">
        <v>0</v>
      </c>
      <c r="G35" s="368">
        <v>0</v>
      </c>
      <c r="H35" s="368">
        <v>0</v>
      </c>
      <c r="I35" s="368">
        <v>0</v>
      </c>
      <c r="J35" s="368">
        <v>0</v>
      </c>
      <c r="K35" s="368">
        <v>0</v>
      </c>
      <c r="L35" s="368">
        <v>0</v>
      </c>
      <c r="M35" s="368">
        <v>0</v>
      </c>
      <c r="N35" s="368">
        <v>0</v>
      </c>
      <c r="O35" s="368">
        <v>0</v>
      </c>
      <c r="P35" s="368">
        <v>0</v>
      </c>
      <c r="Q35" s="368">
        <v>0</v>
      </c>
      <c r="R35" s="368">
        <v>0</v>
      </c>
      <c r="S35" s="368">
        <v>0</v>
      </c>
    </row>
    <row r="36" spans="2:19" x14ac:dyDescent="0.2">
      <c r="B36" s="365" t="s">
        <v>643</v>
      </c>
      <c r="C36" s="366">
        <v>0</v>
      </c>
      <c r="D36" s="368">
        <v>0</v>
      </c>
      <c r="E36" s="368">
        <v>0</v>
      </c>
      <c r="F36" s="368">
        <v>0</v>
      </c>
      <c r="G36" s="368">
        <v>0</v>
      </c>
      <c r="H36" s="368">
        <v>0</v>
      </c>
      <c r="I36" s="368">
        <v>0</v>
      </c>
      <c r="J36" s="368">
        <v>0</v>
      </c>
      <c r="K36" s="368">
        <v>0</v>
      </c>
      <c r="L36" s="368">
        <v>0</v>
      </c>
      <c r="M36" s="368">
        <v>0</v>
      </c>
      <c r="N36" s="368">
        <v>0</v>
      </c>
      <c r="O36" s="368">
        <v>0</v>
      </c>
      <c r="P36" s="368">
        <v>0</v>
      </c>
      <c r="Q36" s="368">
        <v>0</v>
      </c>
      <c r="R36" s="368">
        <v>0</v>
      </c>
      <c r="S36" s="368">
        <v>0</v>
      </c>
    </row>
    <row r="37" spans="2:19" x14ac:dyDescent="0.2">
      <c r="B37" s="365" t="s">
        <v>644</v>
      </c>
      <c r="C37" s="366">
        <v>0</v>
      </c>
      <c r="D37" s="368">
        <v>0</v>
      </c>
      <c r="E37" s="368">
        <v>0</v>
      </c>
      <c r="F37" s="368">
        <v>0</v>
      </c>
      <c r="G37" s="368">
        <v>0</v>
      </c>
      <c r="H37" s="368">
        <v>0</v>
      </c>
      <c r="I37" s="368">
        <v>0</v>
      </c>
      <c r="J37" s="368">
        <v>0</v>
      </c>
      <c r="K37" s="368">
        <v>0</v>
      </c>
      <c r="L37" s="368">
        <v>0</v>
      </c>
      <c r="M37" s="368">
        <v>0</v>
      </c>
      <c r="N37" s="368">
        <v>0</v>
      </c>
      <c r="O37" s="368">
        <v>0</v>
      </c>
      <c r="P37" s="368">
        <v>0</v>
      </c>
      <c r="Q37" s="368">
        <v>0</v>
      </c>
      <c r="R37" s="368">
        <v>0</v>
      </c>
      <c r="S37" s="368">
        <v>0</v>
      </c>
    </row>
    <row r="38" spans="2:19" x14ac:dyDescent="0.2">
      <c r="B38" s="365" t="s">
        <v>645</v>
      </c>
      <c r="C38" s="366">
        <v>-738527.07747709565</v>
      </c>
      <c r="D38" s="368">
        <v>0</v>
      </c>
      <c r="E38" s="368">
        <v>0</v>
      </c>
      <c r="F38" s="368">
        <v>0</v>
      </c>
      <c r="G38" s="368">
        <v>-8115.6821700762957</v>
      </c>
      <c r="H38" s="368">
        <v>-16231.364340154454</v>
      </c>
      <c r="I38" s="368">
        <v>-24347.046510234475</v>
      </c>
      <c r="J38" s="368">
        <v>-32462.728680312634</v>
      </c>
      <c r="K38" s="368">
        <v>-40578.410850388929</v>
      </c>
      <c r="L38" s="368">
        <v>-48694.09302046895</v>
      </c>
      <c r="M38" s="368">
        <v>-56809.775190545246</v>
      </c>
      <c r="N38" s="368">
        <v>-64925.457360623404</v>
      </c>
      <c r="O38" s="368">
        <v>-73041.1395306997</v>
      </c>
      <c r="P38" s="368">
        <v>-81156.821700781584</v>
      </c>
      <c r="Q38" s="368">
        <v>-89272.503870859742</v>
      </c>
      <c r="R38" s="368">
        <v>-97388.186040937901</v>
      </c>
      <c r="S38" s="368">
        <v>-105503.86821101233</v>
      </c>
    </row>
    <row r="39" spans="2:19" x14ac:dyDescent="0.2">
      <c r="B39" s="238" t="s">
        <v>555</v>
      </c>
      <c r="C39" s="239">
        <v>-738527.07747709565</v>
      </c>
      <c r="D39" s="240">
        <v>0</v>
      </c>
      <c r="E39" s="240">
        <v>0</v>
      </c>
      <c r="F39" s="240">
        <v>0</v>
      </c>
      <c r="G39" s="240">
        <v>-8115.6821700762957</v>
      </c>
      <c r="H39" s="240">
        <v>-16231.364340154454</v>
      </c>
      <c r="I39" s="240">
        <v>-24347.046510234475</v>
      </c>
      <c r="J39" s="240">
        <v>-32462.728680312634</v>
      </c>
      <c r="K39" s="240">
        <v>-40578.410850388929</v>
      </c>
      <c r="L39" s="240">
        <v>-48694.09302046895</v>
      </c>
      <c r="M39" s="240">
        <v>-56809.775190545246</v>
      </c>
      <c r="N39" s="240">
        <v>-64925.457360623404</v>
      </c>
      <c r="O39" s="240">
        <v>-73041.1395306997</v>
      </c>
      <c r="P39" s="240">
        <v>-81156.821700781584</v>
      </c>
      <c r="Q39" s="240">
        <v>-89272.503870859742</v>
      </c>
      <c r="R39" s="240">
        <v>-97388.186040937901</v>
      </c>
      <c r="S39" s="240">
        <v>-105503.86821101233</v>
      </c>
    </row>
    <row r="40" spans="2:19" x14ac:dyDescent="0.2">
      <c r="B40" s="353"/>
      <c r="C40" s="353"/>
      <c r="D40" s="353"/>
      <c r="E40" s="353"/>
      <c r="F40" s="353"/>
      <c r="G40" s="353"/>
      <c r="H40" s="353"/>
      <c r="I40" s="353"/>
      <c r="J40" s="353"/>
      <c r="K40" s="353"/>
      <c r="L40" s="353"/>
      <c r="M40" s="353"/>
      <c r="N40" s="353"/>
      <c r="O40" s="353"/>
      <c r="P40" s="353"/>
      <c r="Q40" s="353"/>
      <c r="R40" s="353"/>
      <c r="S40" s="353"/>
    </row>
    <row r="41" spans="2:19" x14ac:dyDescent="0.2">
      <c r="B41" s="353"/>
      <c r="C41" s="353"/>
      <c r="D41" s="353"/>
      <c r="E41" s="353"/>
      <c r="F41" s="353"/>
      <c r="G41" s="353"/>
      <c r="H41" s="353"/>
      <c r="I41" s="353"/>
      <c r="J41" s="353"/>
      <c r="K41" s="353"/>
      <c r="L41" s="353"/>
      <c r="M41" s="353"/>
      <c r="N41" s="353"/>
      <c r="O41" s="353"/>
      <c r="P41" s="353"/>
      <c r="Q41" s="353"/>
      <c r="R41" s="353"/>
      <c r="S41" s="353"/>
    </row>
    <row r="42" spans="2:19" x14ac:dyDescent="0.2">
      <c r="B42" s="552"/>
      <c r="C42" s="365"/>
      <c r="D42" s="365" t="s">
        <v>8</v>
      </c>
      <c r="E42" s="365"/>
      <c r="F42" s="365"/>
      <c r="G42" s="365"/>
      <c r="H42" s="365"/>
      <c r="I42" s="365"/>
      <c r="J42" s="365"/>
      <c r="K42" s="365"/>
      <c r="L42" s="365"/>
      <c r="M42" s="365"/>
      <c r="N42" s="365"/>
      <c r="O42" s="365"/>
      <c r="P42" s="365"/>
      <c r="Q42" s="365"/>
      <c r="R42" s="365"/>
      <c r="S42" s="365"/>
    </row>
    <row r="43" spans="2:19" ht="12.75" customHeight="1" x14ac:dyDescent="0.2">
      <c r="B43" s="552" t="s">
        <v>575</v>
      </c>
      <c r="C43" s="454"/>
      <c r="D43" s="455">
        <v>1</v>
      </c>
      <c r="E43" s="455">
        <v>2</v>
      </c>
      <c r="F43" s="455">
        <v>3</v>
      </c>
      <c r="G43" s="455">
        <v>4</v>
      </c>
      <c r="H43" s="455">
        <v>5</v>
      </c>
      <c r="I43" s="455">
        <v>6</v>
      </c>
      <c r="J43" s="455">
        <v>7</v>
      </c>
      <c r="K43" s="455">
        <v>8</v>
      </c>
      <c r="L43" s="455">
        <v>9</v>
      </c>
      <c r="M43" s="455">
        <v>10</v>
      </c>
      <c r="N43" s="455">
        <v>11</v>
      </c>
      <c r="O43" s="455">
        <v>12</v>
      </c>
      <c r="P43" s="455">
        <v>13</v>
      </c>
      <c r="Q43" s="455">
        <v>14</v>
      </c>
      <c r="R43" s="455">
        <v>15</v>
      </c>
      <c r="S43" s="455">
        <v>16</v>
      </c>
    </row>
    <row r="44" spans="2:19" x14ac:dyDescent="0.2">
      <c r="B44" s="553"/>
      <c r="C44" s="456" t="s">
        <v>7</v>
      </c>
      <c r="D44" s="364">
        <v>2024</v>
      </c>
      <c r="E44" s="364">
        <v>2025</v>
      </c>
      <c r="F44" s="364">
        <v>2026</v>
      </c>
      <c r="G44" s="364">
        <v>2027</v>
      </c>
      <c r="H44" s="364">
        <v>2028</v>
      </c>
      <c r="I44" s="364">
        <v>2029</v>
      </c>
      <c r="J44" s="364">
        <v>2030</v>
      </c>
      <c r="K44" s="364">
        <v>2031</v>
      </c>
      <c r="L44" s="364">
        <v>2032</v>
      </c>
      <c r="M44" s="364">
        <v>2033</v>
      </c>
      <c r="N44" s="364">
        <v>2034</v>
      </c>
      <c r="O44" s="364">
        <v>2035</v>
      </c>
      <c r="P44" s="364">
        <v>2036</v>
      </c>
      <c r="Q44" s="364">
        <v>2037</v>
      </c>
      <c r="R44" s="364">
        <v>2038</v>
      </c>
      <c r="S44" s="364">
        <v>2039</v>
      </c>
    </row>
    <row r="45" spans="2:19" x14ac:dyDescent="0.2">
      <c r="B45" s="365" t="s">
        <v>569</v>
      </c>
      <c r="C45" s="366">
        <v>0</v>
      </c>
      <c r="D45" s="368">
        <v>0</v>
      </c>
      <c r="E45" s="368">
        <v>0</v>
      </c>
      <c r="F45" s="368">
        <v>0</v>
      </c>
      <c r="G45" s="368">
        <v>0</v>
      </c>
      <c r="H45" s="368">
        <v>0</v>
      </c>
      <c r="I45" s="368">
        <v>0</v>
      </c>
      <c r="J45" s="368">
        <v>0</v>
      </c>
      <c r="K45" s="368">
        <v>0</v>
      </c>
      <c r="L45" s="368">
        <v>0</v>
      </c>
      <c r="M45" s="368">
        <v>0</v>
      </c>
      <c r="N45" s="368">
        <v>0</v>
      </c>
      <c r="O45" s="368">
        <v>0</v>
      </c>
      <c r="P45" s="368">
        <v>0</v>
      </c>
      <c r="Q45" s="368">
        <v>0</v>
      </c>
      <c r="R45" s="368">
        <v>0</v>
      </c>
      <c r="S45" s="368">
        <v>0</v>
      </c>
    </row>
    <row r="46" spans="2:19" x14ac:dyDescent="0.2">
      <c r="B46" s="365" t="s">
        <v>570</v>
      </c>
      <c r="C46" s="366">
        <v>0</v>
      </c>
      <c r="D46" s="368">
        <v>0</v>
      </c>
      <c r="E46" s="368">
        <v>0</v>
      </c>
      <c r="F46" s="368">
        <v>0</v>
      </c>
      <c r="G46" s="368">
        <v>0</v>
      </c>
      <c r="H46" s="368">
        <v>0</v>
      </c>
      <c r="I46" s="368">
        <v>0</v>
      </c>
      <c r="J46" s="368">
        <v>0</v>
      </c>
      <c r="K46" s="368">
        <v>0</v>
      </c>
      <c r="L46" s="368">
        <v>0</v>
      </c>
      <c r="M46" s="368">
        <v>0</v>
      </c>
      <c r="N46" s="368">
        <v>0</v>
      </c>
      <c r="O46" s="368">
        <v>0</v>
      </c>
      <c r="P46" s="368">
        <v>0</v>
      </c>
      <c r="Q46" s="368">
        <v>0</v>
      </c>
      <c r="R46" s="368">
        <v>0</v>
      </c>
      <c r="S46" s="368">
        <v>0</v>
      </c>
    </row>
    <row r="47" spans="2:19" x14ac:dyDescent="0.2">
      <c r="B47" s="365" t="s">
        <v>571</v>
      </c>
      <c r="C47" s="366">
        <v>0</v>
      </c>
      <c r="D47" s="368">
        <v>0</v>
      </c>
      <c r="E47" s="368">
        <v>0</v>
      </c>
      <c r="F47" s="368">
        <v>0</v>
      </c>
      <c r="G47" s="368">
        <v>0</v>
      </c>
      <c r="H47" s="368">
        <v>0</v>
      </c>
      <c r="I47" s="368">
        <v>0</v>
      </c>
      <c r="J47" s="368">
        <v>0</v>
      </c>
      <c r="K47" s="368">
        <v>0</v>
      </c>
      <c r="L47" s="368">
        <v>0</v>
      </c>
      <c r="M47" s="368">
        <v>0</v>
      </c>
      <c r="N47" s="368">
        <v>0</v>
      </c>
      <c r="O47" s="368">
        <v>0</v>
      </c>
      <c r="P47" s="368">
        <v>0</v>
      </c>
      <c r="Q47" s="368">
        <v>0</v>
      </c>
      <c r="R47" s="368">
        <v>0</v>
      </c>
      <c r="S47" s="368">
        <v>0</v>
      </c>
    </row>
    <row r="48" spans="2:19" x14ac:dyDescent="0.2">
      <c r="B48" s="365" t="s">
        <v>643</v>
      </c>
      <c r="C48" s="366">
        <v>0</v>
      </c>
      <c r="D48" s="368">
        <v>0</v>
      </c>
      <c r="E48" s="368">
        <v>0</v>
      </c>
      <c r="F48" s="368">
        <v>0</v>
      </c>
      <c r="G48" s="368">
        <v>0</v>
      </c>
      <c r="H48" s="368">
        <v>0</v>
      </c>
      <c r="I48" s="368">
        <v>0</v>
      </c>
      <c r="J48" s="368">
        <v>0</v>
      </c>
      <c r="K48" s="368">
        <v>0</v>
      </c>
      <c r="L48" s="368">
        <v>0</v>
      </c>
      <c r="M48" s="368">
        <v>0</v>
      </c>
      <c r="N48" s="368">
        <v>0</v>
      </c>
      <c r="O48" s="368">
        <v>0</v>
      </c>
      <c r="P48" s="368">
        <v>0</v>
      </c>
      <c r="Q48" s="368">
        <v>0</v>
      </c>
      <c r="R48" s="368">
        <v>0</v>
      </c>
      <c r="S48" s="368">
        <v>0</v>
      </c>
    </row>
    <row r="49" spans="2:19" x14ac:dyDescent="0.2">
      <c r="B49" s="365" t="s">
        <v>644</v>
      </c>
      <c r="C49" s="366">
        <v>0</v>
      </c>
      <c r="D49" s="368">
        <v>0</v>
      </c>
      <c r="E49" s="368">
        <v>0</v>
      </c>
      <c r="F49" s="368">
        <v>0</v>
      </c>
      <c r="G49" s="368">
        <v>0</v>
      </c>
      <c r="H49" s="368">
        <v>0</v>
      </c>
      <c r="I49" s="368">
        <v>0</v>
      </c>
      <c r="J49" s="368">
        <v>0</v>
      </c>
      <c r="K49" s="368">
        <v>0</v>
      </c>
      <c r="L49" s="368">
        <v>0</v>
      </c>
      <c r="M49" s="368">
        <v>0</v>
      </c>
      <c r="N49" s="368">
        <v>0</v>
      </c>
      <c r="O49" s="368">
        <v>0</v>
      </c>
      <c r="P49" s="368">
        <v>0</v>
      </c>
      <c r="Q49" s="368">
        <v>0</v>
      </c>
      <c r="R49" s="368">
        <v>0</v>
      </c>
      <c r="S49" s="368">
        <v>0</v>
      </c>
    </row>
    <row r="50" spans="2:19" x14ac:dyDescent="0.2">
      <c r="B50" s="365" t="s">
        <v>645</v>
      </c>
      <c r="C50" s="366">
        <v>-59195.785748548762</v>
      </c>
      <c r="D50" s="368">
        <v>0</v>
      </c>
      <c r="E50" s="368">
        <v>0</v>
      </c>
      <c r="F50" s="368">
        <v>0</v>
      </c>
      <c r="G50" s="368">
        <v>-593.25636663257717</v>
      </c>
      <c r="H50" s="368">
        <v>-1201.1209611714296</v>
      </c>
      <c r="I50" s="368">
        <v>-1823.593783616562</v>
      </c>
      <c r="J50" s="368">
        <v>-2460.6748339676979</v>
      </c>
      <c r="K50" s="368">
        <v>-3112.3641122248309</v>
      </c>
      <c r="L50" s="368">
        <v>-3778.6616183883907</v>
      </c>
      <c r="M50" s="368">
        <v>-4459.5673524578015</v>
      </c>
      <c r="N50" s="368">
        <v>-5155.0813144334979</v>
      </c>
      <c r="O50" s="368">
        <v>-5865.2035043151855</v>
      </c>
      <c r="P50" s="368">
        <v>-6581.8182399333873</v>
      </c>
      <c r="Q50" s="368">
        <v>-7311.4180670234127</v>
      </c>
      <c r="R50" s="368">
        <v>-8054.0029855855637</v>
      </c>
      <c r="S50" s="368">
        <v>-8799.0226087984283</v>
      </c>
    </row>
    <row r="51" spans="2:19" x14ac:dyDescent="0.2">
      <c r="B51" s="235" t="s">
        <v>555</v>
      </c>
      <c r="C51" s="236">
        <v>-59195.785748548762</v>
      </c>
      <c r="D51" s="237">
        <v>0</v>
      </c>
      <c r="E51" s="237">
        <v>0</v>
      </c>
      <c r="F51" s="237">
        <v>0</v>
      </c>
      <c r="G51" s="237">
        <v>-593.25636663257717</v>
      </c>
      <c r="H51" s="237">
        <v>-1201.1209611714296</v>
      </c>
      <c r="I51" s="237">
        <v>-1823.593783616562</v>
      </c>
      <c r="J51" s="237">
        <v>-2460.6748339676979</v>
      </c>
      <c r="K51" s="237">
        <v>-3112.3641122248309</v>
      </c>
      <c r="L51" s="237">
        <v>-3778.6616183883907</v>
      </c>
      <c r="M51" s="237">
        <v>-4459.5673524578015</v>
      </c>
      <c r="N51" s="237">
        <v>-5155.0813144334979</v>
      </c>
      <c r="O51" s="237">
        <v>-5865.2035043151855</v>
      </c>
      <c r="P51" s="237">
        <v>-6581.8182399333873</v>
      </c>
      <c r="Q51" s="237">
        <v>-7311.4180670234127</v>
      </c>
      <c r="R51" s="237">
        <v>-8054.0029855855637</v>
      </c>
      <c r="S51" s="237">
        <v>-8799.0226087984283</v>
      </c>
    </row>
    <row r="54" spans="2:19" x14ac:dyDescent="0.2">
      <c r="B54" s="275" t="s">
        <v>522</v>
      </c>
    </row>
    <row r="56" spans="2:19" x14ac:dyDescent="0.2">
      <c r="B56" s="365"/>
      <c r="C56" s="365"/>
      <c r="D56" s="365" t="s">
        <v>8</v>
      </c>
      <c r="E56" s="365"/>
      <c r="F56" s="365"/>
      <c r="G56" s="365"/>
      <c r="H56" s="365"/>
      <c r="I56" s="365"/>
      <c r="J56" s="365"/>
      <c r="K56" s="365"/>
      <c r="L56" s="365"/>
      <c r="M56" s="365"/>
      <c r="N56" s="365"/>
      <c r="O56" s="365"/>
      <c r="P56" s="365"/>
      <c r="Q56" s="365"/>
      <c r="R56" s="365"/>
      <c r="S56" s="365"/>
    </row>
    <row r="57" spans="2:19" x14ac:dyDescent="0.2">
      <c r="B57" s="354" t="s">
        <v>582</v>
      </c>
      <c r="C57" s="454"/>
      <c r="D57" s="455">
        <v>1</v>
      </c>
      <c r="E57" s="455">
        <v>2</v>
      </c>
      <c r="F57" s="455">
        <v>3</v>
      </c>
      <c r="G57" s="455">
        <v>4</v>
      </c>
      <c r="H57" s="455">
        <v>5</v>
      </c>
      <c r="I57" s="455">
        <v>6</v>
      </c>
      <c r="J57" s="455">
        <v>7</v>
      </c>
      <c r="K57" s="455">
        <v>8</v>
      </c>
      <c r="L57" s="455">
        <v>9</v>
      </c>
      <c r="M57" s="455">
        <v>10</v>
      </c>
      <c r="N57" s="455">
        <v>11</v>
      </c>
      <c r="O57" s="455">
        <v>12</v>
      </c>
      <c r="P57" s="455">
        <v>13</v>
      </c>
      <c r="Q57" s="455">
        <v>14</v>
      </c>
      <c r="R57" s="455">
        <v>15</v>
      </c>
      <c r="S57" s="455">
        <v>16</v>
      </c>
    </row>
    <row r="58" spans="2:19" x14ac:dyDescent="0.2">
      <c r="B58" s="355" t="s">
        <v>32</v>
      </c>
      <c r="C58" s="456" t="s">
        <v>7</v>
      </c>
      <c r="D58" s="364">
        <v>2024</v>
      </c>
      <c r="E58" s="364">
        <v>2025</v>
      </c>
      <c r="F58" s="364">
        <v>2026</v>
      </c>
      <c r="G58" s="364">
        <v>2027</v>
      </c>
      <c r="H58" s="364">
        <v>2028</v>
      </c>
      <c r="I58" s="364">
        <v>2029</v>
      </c>
      <c r="J58" s="364">
        <v>2030</v>
      </c>
      <c r="K58" s="364">
        <v>2031</v>
      </c>
      <c r="L58" s="364">
        <v>2032</v>
      </c>
      <c r="M58" s="364">
        <v>2033</v>
      </c>
      <c r="N58" s="364">
        <v>2034</v>
      </c>
      <c r="O58" s="364">
        <v>2035</v>
      </c>
      <c r="P58" s="364">
        <v>2036</v>
      </c>
      <c r="Q58" s="364">
        <v>2037</v>
      </c>
      <c r="R58" s="364">
        <v>2038</v>
      </c>
      <c r="S58" s="364">
        <v>2039</v>
      </c>
    </row>
    <row r="59" spans="2:19" x14ac:dyDescent="0.2">
      <c r="B59" s="365" t="s">
        <v>576</v>
      </c>
      <c r="C59" s="366">
        <v>0</v>
      </c>
      <c r="D59" s="367">
        <v>0</v>
      </c>
      <c r="E59" s="367">
        <v>0</v>
      </c>
      <c r="F59" s="367">
        <v>0</v>
      </c>
      <c r="G59" s="367">
        <v>0</v>
      </c>
      <c r="H59" s="367">
        <v>0</v>
      </c>
      <c r="I59" s="367">
        <v>0</v>
      </c>
      <c r="J59" s="367">
        <v>0</v>
      </c>
      <c r="K59" s="367">
        <v>0</v>
      </c>
      <c r="L59" s="367">
        <v>0</v>
      </c>
      <c r="M59" s="367">
        <v>0</v>
      </c>
      <c r="N59" s="367">
        <v>0</v>
      </c>
      <c r="O59" s="367">
        <v>0</v>
      </c>
      <c r="P59" s="367">
        <v>0</v>
      </c>
      <c r="Q59" s="367">
        <v>0</v>
      </c>
      <c r="R59" s="367">
        <v>0</v>
      </c>
      <c r="S59" s="367">
        <v>0</v>
      </c>
    </row>
    <row r="60" spans="2:19" x14ac:dyDescent="0.2">
      <c r="B60" s="365" t="s">
        <v>577</v>
      </c>
      <c r="C60" s="366">
        <v>0</v>
      </c>
      <c r="D60" s="367">
        <v>0</v>
      </c>
      <c r="E60" s="367">
        <v>0</v>
      </c>
      <c r="F60" s="367">
        <v>0</v>
      </c>
      <c r="G60" s="367">
        <v>0</v>
      </c>
      <c r="H60" s="367">
        <v>0</v>
      </c>
      <c r="I60" s="367">
        <v>0</v>
      </c>
      <c r="J60" s="367">
        <v>0</v>
      </c>
      <c r="K60" s="367">
        <v>0</v>
      </c>
      <c r="L60" s="367">
        <v>0</v>
      </c>
      <c r="M60" s="367">
        <v>0</v>
      </c>
      <c r="N60" s="367">
        <v>0</v>
      </c>
      <c r="O60" s="367">
        <v>0</v>
      </c>
      <c r="P60" s="367">
        <v>0</v>
      </c>
      <c r="Q60" s="367">
        <v>0</v>
      </c>
      <c r="R60" s="367">
        <v>0</v>
      </c>
      <c r="S60" s="367">
        <v>0</v>
      </c>
    </row>
    <row r="61" spans="2:19" x14ac:dyDescent="0.2">
      <c r="B61" s="365" t="s">
        <v>578</v>
      </c>
      <c r="C61" s="366">
        <v>0</v>
      </c>
      <c r="D61" s="367">
        <v>0</v>
      </c>
      <c r="E61" s="367">
        <v>0</v>
      </c>
      <c r="F61" s="367">
        <v>0</v>
      </c>
      <c r="G61" s="367">
        <v>0</v>
      </c>
      <c r="H61" s="367">
        <v>0</v>
      </c>
      <c r="I61" s="367">
        <v>0</v>
      </c>
      <c r="J61" s="367">
        <v>0</v>
      </c>
      <c r="K61" s="367">
        <v>0</v>
      </c>
      <c r="L61" s="367">
        <v>0</v>
      </c>
      <c r="M61" s="367">
        <v>0</v>
      </c>
      <c r="N61" s="367">
        <v>0</v>
      </c>
      <c r="O61" s="367">
        <v>0</v>
      </c>
      <c r="P61" s="367">
        <v>0</v>
      </c>
      <c r="Q61" s="367">
        <v>0</v>
      </c>
      <c r="R61" s="367">
        <v>0</v>
      </c>
      <c r="S61" s="367">
        <v>0</v>
      </c>
    </row>
    <row r="62" spans="2:19" x14ac:dyDescent="0.2">
      <c r="B62" s="365" t="s">
        <v>646</v>
      </c>
      <c r="C62" s="366">
        <v>0</v>
      </c>
      <c r="D62" s="367">
        <v>0</v>
      </c>
      <c r="E62" s="367">
        <v>0</v>
      </c>
      <c r="F62" s="367">
        <v>0</v>
      </c>
      <c r="G62" s="367">
        <v>0</v>
      </c>
      <c r="H62" s="367">
        <v>0</v>
      </c>
      <c r="I62" s="367">
        <v>0</v>
      </c>
      <c r="J62" s="367">
        <v>0</v>
      </c>
      <c r="K62" s="367">
        <v>0</v>
      </c>
      <c r="L62" s="367">
        <v>0</v>
      </c>
      <c r="M62" s="367">
        <v>0</v>
      </c>
      <c r="N62" s="367">
        <v>0</v>
      </c>
      <c r="O62" s="367">
        <v>0</v>
      </c>
      <c r="P62" s="367">
        <v>0</v>
      </c>
      <c r="Q62" s="367">
        <v>0</v>
      </c>
      <c r="R62" s="367">
        <v>0</v>
      </c>
      <c r="S62" s="367">
        <v>0</v>
      </c>
    </row>
    <row r="63" spans="2:19" x14ac:dyDescent="0.2">
      <c r="B63" s="365" t="s">
        <v>647</v>
      </c>
      <c r="C63" s="366">
        <v>0</v>
      </c>
      <c r="D63" s="367">
        <v>0</v>
      </c>
      <c r="E63" s="367">
        <v>0</v>
      </c>
      <c r="F63" s="367">
        <v>0</v>
      </c>
      <c r="G63" s="367">
        <v>0</v>
      </c>
      <c r="H63" s="367">
        <v>0</v>
      </c>
      <c r="I63" s="367">
        <v>0</v>
      </c>
      <c r="J63" s="367">
        <v>0</v>
      </c>
      <c r="K63" s="367">
        <v>0</v>
      </c>
      <c r="L63" s="367">
        <v>0</v>
      </c>
      <c r="M63" s="367">
        <v>0</v>
      </c>
      <c r="N63" s="367">
        <v>0</v>
      </c>
      <c r="O63" s="367">
        <v>0</v>
      </c>
      <c r="P63" s="367">
        <v>0</v>
      </c>
      <c r="Q63" s="367">
        <v>0</v>
      </c>
      <c r="R63" s="367">
        <v>0</v>
      </c>
      <c r="S63" s="367">
        <v>0</v>
      </c>
    </row>
    <row r="64" spans="2:19" x14ac:dyDescent="0.2">
      <c r="B64" s="365" t="s">
        <v>648</v>
      </c>
      <c r="C64" s="366">
        <v>0</v>
      </c>
      <c r="D64" s="367">
        <v>0</v>
      </c>
      <c r="E64" s="367">
        <v>0</v>
      </c>
      <c r="F64" s="367">
        <v>0</v>
      </c>
      <c r="G64" s="367">
        <v>0</v>
      </c>
      <c r="H64" s="367">
        <v>0</v>
      </c>
      <c r="I64" s="367">
        <v>0</v>
      </c>
      <c r="J64" s="367">
        <v>0</v>
      </c>
      <c r="K64" s="367">
        <v>0</v>
      </c>
      <c r="L64" s="367">
        <v>0</v>
      </c>
      <c r="M64" s="367">
        <v>0</v>
      </c>
      <c r="N64" s="367">
        <v>0</v>
      </c>
      <c r="O64" s="367">
        <v>0</v>
      </c>
      <c r="P64" s="367">
        <v>0</v>
      </c>
      <c r="Q64" s="367">
        <v>0</v>
      </c>
      <c r="R64" s="367">
        <v>0</v>
      </c>
      <c r="S64" s="367">
        <v>0</v>
      </c>
    </row>
    <row r="65" spans="2:19" x14ac:dyDescent="0.2">
      <c r="B65" s="365" t="s">
        <v>579</v>
      </c>
      <c r="C65" s="366">
        <v>0</v>
      </c>
      <c r="D65" s="367">
        <v>0</v>
      </c>
      <c r="E65" s="367">
        <v>0</v>
      </c>
      <c r="F65" s="367">
        <v>0</v>
      </c>
      <c r="G65" s="367">
        <v>0</v>
      </c>
      <c r="H65" s="367">
        <v>0</v>
      </c>
      <c r="I65" s="367">
        <v>0</v>
      </c>
      <c r="J65" s="367">
        <v>0</v>
      </c>
      <c r="K65" s="367">
        <v>0</v>
      </c>
      <c r="L65" s="367">
        <v>0</v>
      </c>
      <c r="M65" s="367">
        <v>0</v>
      </c>
      <c r="N65" s="367">
        <v>0</v>
      </c>
      <c r="O65" s="367">
        <v>0</v>
      </c>
      <c r="P65" s="367">
        <v>0</v>
      </c>
      <c r="Q65" s="367">
        <v>0</v>
      </c>
      <c r="R65" s="367">
        <v>0</v>
      </c>
      <c r="S65" s="367">
        <v>0</v>
      </c>
    </row>
    <row r="66" spans="2:19" x14ac:dyDescent="0.2">
      <c r="B66" s="365" t="s">
        <v>580</v>
      </c>
      <c r="C66" s="366">
        <v>0</v>
      </c>
      <c r="D66" s="367">
        <v>0</v>
      </c>
      <c r="E66" s="367">
        <v>0</v>
      </c>
      <c r="F66" s="367">
        <v>0</v>
      </c>
      <c r="G66" s="367">
        <v>0</v>
      </c>
      <c r="H66" s="367">
        <v>0</v>
      </c>
      <c r="I66" s="367">
        <v>0</v>
      </c>
      <c r="J66" s="367">
        <v>0</v>
      </c>
      <c r="K66" s="367">
        <v>0</v>
      </c>
      <c r="L66" s="367">
        <v>0</v>
      </c>
      <c r="M66" s="367">
        <v>0</v>
      </c>
      <c r="N66" s="367">
        <v>0</v>
      </c>
      <c r="O66" s="367">
        <v>0</v>
      </c>
      <c r="P66" s="367">
        <v>0</v>
      </c>
      <c r="Q66" s="367">
        <v>0</v>
      </c>
      <c r="R66" s="367">
        <v>0</v>
      </c>
      <c r="S66" s="367">
        <v>0</v>
      </c>
    </row>
    <row r="67" spans="2:19" x14ac:dyDescent="0.2">
      <c r="B67" s="365" t="s">
        <v>581</v>
      </c>
      <c r="C67" s="366">
        <v>0</v>
      </c>
      <c r="D67" s="367">
        <v>0</v>
      </c>
      <c r="E67" s="367">
        <v>0</v>
      </c>
      <c r="F67" s="367">
        <v>0</v>
      </c>
      <c r="G67" s="367">
        <v>0</v>
      </c>
      <c r="H67" s="367">
        <v>0</v>
      </c>
      <c r="I67" s="367">
        <v>0</v>
      </c>
      <c r="J67" s="367">
        <v>0</v>
      </c>
      <c r="K67" s="367">
        <v>0</v>
      </c>
      <c r="L67" s="367">
        <v>0</v>
      </c>
      <c r="M67" s="367">
        <v>0</v>
      </c>
      <c r="N67" s="367">
        <v>0</v>
      </c>
      <c r="O67" s="367">
        <v>0</v>
      </c>
      <c r="P67" s="367">
        <v>0</v>
      </c>
      <c r="Q67" s="367">
        <v>0</v>
      </c>
      <c r="R67" s="367">
        <v>0</v>
      </c>
      <c r="S67" s="367">
        <v>0</v>
      </c>
    </row>
    <row r="68" spans="2:19" x14ac:dyDescent="0.2">
      <c r="B68" s="354" t="s">
        <v>7</v>
      </c>
      <c r="C68" s="363">
        <v>0</v>
      </c>
      <c r="D68" s="363">
        <v>0</v>
      </c>
      <c r="E68" s="363">
        <v>0</v>
      </c>
      <c r="F68" s="363">
        <v>0</v>
      </c>
      <c r="G68" s="363">
        <v>0</v>
      </c>
      <c r="H68" s="363">
        <v>0</v>
      </c>
      <c r="I68" s="363">
        <v>0</v>
      </c>
      <c r="J68" s="363">
        <v>0</v>
      </c>
      <c r="K68" s="363">
        <v>0</v>
      </c>
      <c r="L68" s="363">
        <v>0</v>
      </c>
      <c r="M68" s="363">
        <v>0</v>
      </c>
      <c r="N68" s="363">
        <v>0</v>
      </c>
      <c r="O68" s="363">
        <v>0</v>
      </c>
      <c r="P68" s="363">
        <v>0</v>
      </c>
      <c r="Q68" s="363">
        <v>0</v>
      </c>
      <c r="R68" s="363">
        <v>0</v>
      </c>
      <c r="S68" s="363">
        <v>0</v>
      </c>
    </row>
    <row r="69" spans="2:19" x14ac:dyDescent="0.2">
      <c r="B69" s="353"/>
      <c r="C69" s="353"/>
      <c r="D69" s="353"/>
      <c r="E69" s="353"/>
      <c r="F69" s="353"/>
      <c r="G69" s="353"/>
      <c r="H69" s="353"/>
      <c r="I69" s="353"/>
      <c r="J69" s="353"/>
      <c r="K69" s="353"/>
      <c r="L69" s="353"/>
      <c r="M69" s="353"/>
      <c r="N69" s="353"/>
      <c r="O69" s="353"/>
      <c r="P69" s="353"/>
      <c r="Q69" s="353"/>
      <c r="R69" s="353"/>
      <c r="S69" s="353"/>
    </row>
    <row r="70" spans="2:19" x14ac:dyDescent="0.2">
      <c r="B70" s="353"/>
      <c r="C70" s="353"/>
      <c r="D70" s="353"/>
      <c r="E70" s="353"/>
      <c r="F70" s="353"/>
      <c r="G70" s="353"/>
      <c r="H70" s="353"/>
      <c r="I70" s="353"/>
      <c r="J70" s="353"/>
      <c r="K70" s="353"/>
      <c r="L70" s="353"/>
      <c r="M70" s="353"/>
      <c r="N70" s="353"/>
      <c r="O70" s="353"/>
      <c r="P70" s="353"/>
      <c r="Q70" s="353"/>
      <c r="R70" s="353"/>
      <c r="S70" s="353"/>
    </row>
    <row r="71" spans="2:19" x14ac:dyDescent="0.2">
      <c r="B71" s="365"/>
      <c r="C71" s="365"/>
      <c r="D71" s="365" t="s">
        <v>8</v>
      </c>
      <c r="E71" s="365"/>
      <c r="F71" s="365"/>
      <c r="G71" s="365"/>
      <c r="H71" s="365"/>
      <c r="I71" s="365"/>
      <c r="J71" s="365"/>
      <c r="K71" s="365"/>
      <c r="L71" s="365"/>
      <c r="M71" s="365"/>
      <c r="N71" s="365"/>
      <c r="O71" s="365"/>
      <c r="P71" s="365"/>
      <c r="Q71" s="365"/>
      <c r="R71" s="365"/>
      <c r="S71" s="365"/>
    </row>
    <row r="72" spans="2:19" x14ac:dyDescent="0.2">
      <c r="B72" s="354" t="s">
        <v>583</v>
      </c>
      <c r="C72" s="454"/>
      <c r="D72" s="457">
        <v>1</v>
      </c>
      <c r="E72" s="457">
        <v>2</v>
      </c>
      <c r="F72" s="457">
        <v>3</v>
      </c>
      <c r="G72" s="457">
        <v>4</v>
      </c>
      <c r="H72" s="457">
        <v>5</v>
      </c>
      <c r="I72" s="457">
        <v>6</v>
      </c>
      <c r="J72" s="457">
        <v>7</v>
      </c>
      <c r="K72" s="457">
        <v>8</v>
      </c>
      <c r="L72" s="457">
        <v>9</v>
      </c>
      <c r="M72" s="457">
        <v>10</v>
      </c>
      <c r="N72" s="457">
        <v>11</v>
      </c>
      <c r="O72" s="457">
        <v>12</v>
      </c>
      <c r="P72" s="457">
        <v>13</v>
      </c>
      <c r="Q72" s="457">
        <v>14</v>
      </c>
      <c r="R72" s="457">
        <v>15</v>
      </c>
      <c r="S72" s="457">
        <v>16</v>
      </c>
    </row>
    <row r="73" spans="2:19" x14ac:dyDescent="0.2">
      <c r="B73" s="355" t="s">
        <v>34</v>
      </c>
      <c r="C73" s="456" t="s">
        <v>7</v>
      </c>
      <c r="D73" s="458">
        <v>2024</v>
      </c>
      <c r="E73" s="458">
        <v>2025</v>
      </c>
      <c r="F73" s="458">
        <v>2026</v>
      </c>
      <c r="G73" s="458">
        <v>2027</v>
      </c>
      <c r="H73" s="458">
        <v>2028</v>
      </c>
      <c r="I73" s="458">
        <v>2029</v>
      </c>
      <c r="J73" s="458">
        <v>2030</v>
      </c>
      <c r="K73" s="458">
        <v>2031</v>
      </c>
      <c r="L73" s="458">
        <v>2032</v>
      </c>
      <c r="M73" s="458">
        <v>2033</v>
      </c>
      <c r="N73" s="458">
        <v>2034</v>
      </c>
      <c r="O73" s="458">
        <v>2035</v>
      </c>
      <c r="P73" s="458">
        <v>2036</v>
      </c>
      <c r="Q73" s="458">
        <v>2037</v>
      </c>
      <c r="R73" s="458">
        <v>2038</v>
      </c>
      <c r="S73" s="458">
        <v>2039</v>
      </c>
    </row>
    <row r="74" spans="2:19" x14ac:dyDescent="0.2">
      <c r="B74" s="365" t="s">
        <v>576</v>
      </c>
      <c r="C74" s="366">
        <v>0</v>
      </c>
      <c r="D74" s="367">
        <v>0</v>
      </c>
      <c r="E74" s="367">
        <v>0</v>
      </c>
      <c r="F74" s="367">
        <v>0</v>
      </c>
      <c r="G74" s="367">
        <v>0</v>
      </c>
      <c r="H74" s="367">
        <v>0</v>
      </c>
      <c r="I74" s="367">
        <v>0</v>
      </c>
      <c r="J74" s="367">
        <v>0</v>
      </c>
      <c r="K74" s="367">
        <v>0</v>
      </c>
      <c r="L74" s="367">
        <v>0</v>
      </c>
      <c r="M74" s="367">
        <v>0</v>
      </c>
      <c r="N74" s="367">
        <v>0</v>
      </c>
      <c r="O74" s="367">
        <v>0</v>
      </c>
      <c r="P74" s="367">
        <v>0</v>
      </c>
      <c r="Q74" s="367">
        <v>0</v>
      </c>
      <c r="R74" s="367">
        <v>0</v>
      </c>
      <c r="S74" s="367">
        <v>0</v>
      </c>
    </row>
    <row r="75" spans="2:19" x14ac:dyDescent="0.2">
      <c r="B75" s="365" t="s">
        <v>577</v>
      </c>
      <c r="C75" s="366">
        <v>0</v>
      </c>
      <c r="D75" s="367">
        <v>0</v>
      </c>
      <c r="E75" s="367">
        <v>0</v>
      </c>
      <c r="F75" s="367">
        <v>0</v>
      </c>
      <c r="G75" s="367">
        <v>0</v>
      </c>
      <c r="H75" s="367">
        <v>0</v>
      </c>
      <c r="I75" s="367">
        <v>0</v>
      </c>
      <c r="J75" s="367">
        <v>0</v>
      </c>
      <c r="K75" s="367">
        <v>0</v>
      </c>
      <c r="L75" s="367">
        <v>0</v>
      </c>
      <c r="M75" s="367">
        <v>0</v>
      </c>
      <c r="N75" s="367">
        <v>0</v>
      </c>
      <c r="O75" s="367">
        <v>0</v>
      </c>
      <c r="P75" s="367">
        <v>0</v>
      </c>
      <c r="Q75" s="367">
        <v>0</v>
      </c>
      <c r="R75" s="367">
        <v>0</v>
      </c>
      <c r="S75" s="367">
        <v>0</v>
      </c>
    </row>
    <row r="76" spans="2:19" x14ac:dyDescent="0.2">
      <c r="B76" s="365" t="s">
        <v>578</v>
      </c>
      <c r="C76" s="366">
        <v>0</v>
      </c>
      <c r="D76" s="367">
        <v>0</v>
      </c>
      <c r="E76" s="367">
        <v>0</v>
      </c>
      <c r="F76" s="367">
        <v>0</v>
      </c>
      <c r="G76" s="367">
        <v>0</v>
      </c>
      <c r="H76" s="367">
        <v>0</v>
      </c>
      <c r="I76" s="367">
        <v>0</v>
      </c>
      <c r="J76" s="367">
        <v>0</v>
      </c>
      <c r="K76" s="367">
        <v>0</v>
      </c>
      <c r="L76" s="367">
        <v>0</v>
      </c>
      <c r="M76" s="367">
        <v>0</v>
      </c>
      <c r="N76" s="367">
        <v>0</v>
      </c>
      <c r="O76" s="367">
        <v>0</v>
      </c>
      <c r="P76" s="367">
        <v>0</v>
      </c>
      <c r="Q76" s="367">
        <v>0</v>
      </c>
      <c r="R76" s="367">
        <v>0</v>
      </c>
      <c r="S76" s="367">
        <v>0</v>
      </c>
    </row>
    <row r="77" spans="2:19" x14ac:dyDescent="0.2">
      <c r="B77" s="365" t="s">
        <v>646</v>
      </c>
      <c r="C77" s="366">
        <v>0</v>
      </c>
      <c r="D77" s="367">
        <v>0</v>
      </c>
      <c r="E77" s="367">
        <v>0</v>
      </c>
      <c r="F77" s="367">
        <v>0</v>
      </c>
      <c r="G77" s="367">
        <v>0</v>
      </c>
      <c r="H77" s="367">
        <v>0</v>
      </c>
      <c r="I77" s="367">
        <v>0</v>
      </c>
      <c r="J77" s="367">
        <v>0</v>
      </c>
      <c r="K77" s="367">
        <v>0</v>
      </c>
      <c r="L77" s="367">
        <v>0</v>
      </c>
      <c r="M77" s="367">
        <v>0</v>
      </c>
      <c r="N77" s="367">
        <v>0</v>
      </c>
      <c r="O77" s="367">
        <v>0</v>
      </c>
      <c r="P77" s="367">
        <v>0</v>
      </c>
      <c r="Q77" s="367">
        <v>0</v>
      </c>
      <c r="R77" s="367">
        <v>0</v>
      </c>
      <c r="S77" s="367">
        <v>0</v>
      </c>
    </row>
    <row r="78" spans="2:19" x14ac:dyDescent="0.2">
      <c r="B78" s="365" t="s">
        <v>647</v>
      </c>
      <c r="C78" s="366">
        <v>0</v>
      </c>
      <c r="D78" s="367">
        <v>0</v>
      </c>
      <c r="E78" s="367">
        <v>0</v>
      </c>
      <c r="F78" s="367">
        <v>0</v>
      </c>
      <c r="G78" s="367">
        <v>0</v>
      </c>
      <c r="H78" s="367">
        <v>0</v>
      </c>
      <c r="I78" s="367">
        <v>0</v>
      </c>
      <c r="J78" s="367">
        <v>0</v>
      </c>
      <c r="K78" s="367">
        <v>0</v>
      </c>
      <c r="L78" s="367">
        <v>0</v>
      </c>
      <c r="M78" s="367">
        <v>0</v>
      </c>
      <c r="N78" s="367">
        <v>0</v>
      </c>
      <c r="O78" s="367">
        <v>0</v>
      </c>
      <c r="P78" s="367">
        <v>0</v>
      </c>
      <c r="Q78" s="367">
        <v>0</v>
      </c>
      <c r="R78" s="367">
        <v>0</v>
      </c>
      <c r="S78" s="367">
        <v>0</v>
      </c>
    </row>
    <row r="79" spans="2:19" x14ac:dyDescent="0.2">
      <c r="B79" s="365" t="s">
        <v>648</v>
      </c>
      <c r="C79" s="366">
        <v>0</v>
      </c>
      <c r="D79" s="367">
        <v>0</v>
      </c>
      <c r="E79" s="367">
        <v>0</v>
      </c>
      <c r="F79" s="367">
        <v>0</v>
      </c>
      <c r="G79" s="367">
        <v>0</v>
      </c>
      <c r="H79" s="367">
        <v>0</v>
      </c>
      <c r="I79" s="367">
        <v>0</v>
      </c>
      <c r="J79" s="367">
        <v>0</v>
      </c>
      <c r="K79" s="367">
        <v>0</v>
      </c>
      <c r="L79" s="367">
        <v>0</v>
      </c>
      <c r="M79" s="367">
        <v>0</v>
      </c>
      <c r="N79" s="367">
        <v>0</v>
      </c>
      <c r="O79" s="367">
        <v>0</v>
      </c>
      <c r="P79" s="367">
        <v>0</v>
      </c>
      <c r="Q79" s="367">
        <v>0</v>
      </c>
      <c r="R79" s="367">
        <v>0</v>
      </c>
      <c r="S79" s="367">
        <v>0</v>
      </c>
    </row>
    <row r="80" spans="2:19" x14ac:dyDescent="0.2">
      <c r="B80" s="365" t="s">
        <v>579</v>
      </c>
      <c r="C80" s="366">
        <v>0</v>
      </c>
      <c r="D80" s="367">
        <v>0</v>
      </c>
      <c r="E80" s="367">
        <v>0</v>
      </c>
      <c r="F80" s="367">
        <v>0</v>
      </c>
      <c r="G80" s="367">
        <v>0</v>
      </c>
      <c r="H80" s="367">
        <v>0</v>
      </c>
      <c r="I80" s="367">
        <v>0</v>
      </c>
      <c r="J80" s="367">
        <v>0</v>
      </c>
      <c r="K80" s="367">
        <v>0</v>
      </c>
      <c r="L80" s="367">
        <v>0</v>
      </c>
      <c r="M80" s="367">
        <v>0</v>
      </c>
      <c r="N80" s="367">
        <v>0</v>
      </c>
      <c r="O80" s="367">
        <v>0</v>
      </c>
      <c r="P80" s="367">
        <v>0</v>
      </c>
      <c r="Q80" s="367">
        <v>0</v>
      </c>
      <c r="R80" s="367">
        <v>0</v>
      </c>
      <c r="S80" s="367">
        <v>0</v>
      </c>
    </row>
    <row r="81" spans="2:19" x14ac:dyDescent="0.2">
      <c r="B81" s="365" t="s">
        <v>580</v>
      </c>
      <c r="C81" s="366">
        <v>0</v>
      </c>
      <c r="D81" s="367">
        <v>0</v>
      </c>
      <c r="E81" s="367">
        <v>0</v>
      </c>
      <c r="F81" s="367">
        <v>0</v>
      </c>
      <c r="G81" s="367">
        <v>0</v>
      </c>
      <c r="H81" s="367">
        <v>0</v>
      </c>
      <c r="I81" s="367">
        <v>0</v>
      </c>
      <c r="J81" s="367">
        <v>0</v>
      </c>
      <c r="K81" s="367">
        <v>0</v>
      </c>
      <c r="L81" s="367">
        <v>0</v>
      </c>
      <c r="M81" s="367">
        <v>0</v>
      </c>
      <c r="N81" s="367">
        <v>0</v>
      </c>
      <c r="O81" s="367">
        <v>0</v>
      </c>
      <c r="P81" s="367">
        <v>0</v>
      </c>
      <c r="Q81" s="367">
        <v>0</v>
      </c>
      <c r="R81" s="367">
        <v>0</v>
      </c>
      <c r="S81" s="367">
        <v>0</v>
      </c>
    </row>
    <row r="82" spans="2:19" x14ac:dyDescent="0.2">
      <c r="B82" s="365" t="s">
        <v>581</v>
      </c>
      <c r="C82" s="366">
        <v>0</v>
      </c>
      <c r="D82" s="367">
        <v>0</v>
      </c>
      <c r="E82" s="367">
        <v>0</v>
      </c>
      <c r="F82" s="367">
        <v>0</v>
      </c>
      <c r="G82" s="367">
        <v>0</v>
      </c>
      <c r="H82" s="367">
        <v>0</v>
      </c>
      <c r="I82" s="367">
        <v>0</v>
      </c>
      <c r="J82" s="367">
        <v>0</v>
      </c>
      <c r="K82" s="367">
        <v>0</v>
      </c>
      <c r="L82" s="367">
        <v>0</v>
      </c>
      <c r="M82" s="367">
        <v>0</v>
      </c>
      <c r="N82" s="367">
        <v>0</v>
      </c>
      <c r="O82" s="367">
        <v>0</v>
      </c>
      <c r="P82" s="367">
        <v>0</v>
      </c>
      <c r="Q82" s="367">
        <v>0</v>
      </c>
      <c r="R82" s="367">
        <v>0</v>
      </c>
      <c r="S82" s="367">
        <v>0</v>
      </c>
    </row>
    <row r="83" spans="2:19" x14ac:dyDescent="0.2">
      <c r="B83" s="354" t="s">
        <v>554</v>
      </c>
      <c r="C83" s="363">
        <v>0</v>
      </c>
      <c r="D83" s="363">
        <v>0</v>
      </c>
      <c r="E83" s="363">
        <v>0</v>
      </c>
      <c r="F83" s="363">
        <v>0</v>
      </c>
      <c r="G83" s="363">
        <v>0</v>
      </c>
      <c r="H83" s="363">
        <v>0</v>
      </c>
      <c r="I83" s="363">
        <v>0</v>
      </c>
      <c r="J83" s="363">
        <v>0</v>
      </c>
      <c r="K83" s="363">
        <v>0</v>
      </c>
      <c r="L83" s="363">
        <v>0</v>
      </c>
      <c r="M83" s="363">
        <v>0</v>
      </c>
      <c r="N83" s="363">
        <v>0</v>
      </c>
      <c r="O83" s="363">
        <v>0</v>
      </c>
      <c r="P83" s="363">
        <v>0</v>
      </c>
      <c r="Q83" s="363">
        <v>0</v>
      </c>
      <c r="R83" s="363">
        <v>0</v>
      </c>
      <c r="S83" s="363">
        <v>0</v>
      </c>
    </row>
    <row r="84" spans="2:19" x14ac:dyDescent="0.2">
      <c r="B84" s="353"/>
      <c r="C84" s="353"/>
      <c r="D84" s="353"/>
      <c r="E84" s="353"/>
      <c r="F84" s="353"/>
      <c r="G84" s="353"/>
      <c r="H84" s="353"/>
      <c r="I84" s="353"/>
      <c r="J84" s="353"/>
      <c r="K84" s="353"/>
      <c r="L84" s="353"/>
      <c r="M84" s="353"/>
      <c r="N84" s="353"/>
      <c r="O84" s="353"/>
      <c r="P84" s="353"/>
      <c r="Q84" s="353"/>
      <c r="R84" s="353"/>
      <c r="S84" s="353"/>
    </row>
    <row r="85" spans="2:19" x14ac:dyDescent="0.2">
      <c r="B85" s="353"/>
      <c r="C85" s="353"/>
      <c r="D85" s="353"/>
      <c r="E85" s="353"/>
      <c r="F85" s="353"/>
      <c r="G85" s="353"/>
      <c r="H85" s="353"/>
      <c r="I85" s="353"/>
      <c r="J85" s="353"/>
      <c r="K85" s="353"/>
      <c r="L85" s="353"/>
      <c r="M85" s="353"/>
      <c r="N85" s="353"/>
      <c r="O85" s="353"/>
      <c r="P85" s="353"/>
      <c r="Q85" s="353"/>
      <c r="R85" s="353"/>
      <c r="S85" s="353"/>
    </row>
    <row r="86" spans="2:19" x14ac:dyDescent="0.2">
      <c r="B86" s="365"/>
      <c r="C86" s="365"/>
      <c r="D86" s="365" t="s">
        <v>8</v>
      </c>
      <c r="E86" s="365"/>
      <c r="F86" s="365"/>
      <c r="G86" s="365"/>
      <c r="H86" s="365"/>
      <c r="I86" s="365"/>
      <c r="J86" s="365"/>
      <c r="K86" s="365"/>
      <c r="L86" s="365"/>
      <c r="M86" s="365"/>
      <c r="N86" s="365"/>
      <c r="O86" s="365"/>
      <c r="P86" s="365"/>
      <c r="Q86" s="365"/>
      <c r="R86" s="365"/>
      <c r="S86" s="365"/>
    </row>
    <row r="87" spans="2:19" x14ac:dyDescent="0.2">
      <c r="B87" s="354" t="s">
        <v>585</v>
      </c>
      <c r="C87" s="454"/>
      <c r="D87" s="455">
        <v>1</v>
      </c>
      <c r="E87" s="455">
        <v>2</v>
      </c>
      <c r="F87" s="455">
        <v>3</v>
      </c>
      <c r="G87" s="455">
        <v>4</v>
      </c>
      <c r="H87" s="455">
        <v>5</v>
      </c>
      <c r="I87" s="455">
        <v>6</v>
      </c>
      <c r="J87" s="455">
        <v>7</v>
      </c>
      <c r="K87" s="455">
        <v>8</v>
      </c>
      <c r="L87" s="455">
        <v>9</v>
      </c>
      <c r="M87" s="455">
        <v>10</v>
      </c>
      <c r="N87" s="455">
        <v>11</v>
      </c>
      <c r="O87" s="455">
        <v>12</v>
      </c>
      <c r="P87" s="455">
        <v>13</v>
      </c>
      <c r="Q87" s="455">
        <v>14</v>
      </c>
      <c r="R87" s="455">
        <v>15</v>
      </c>
      <c r="S87" s="455">
        <v>16</v>
      </c>
    </row>
    <row r="88" spans="2:19" x14ac:dyDescent="0.2">
      <c r="B88" s="355" t="s">
        <v>514</v>
      </c>
      <c r="C88" s="456" t="s">
        <v>7</v>
      </c>
      <c r="D88" s="364">
        <v>2024</v>
      </c>
      <c r="E88" s="364">
        <v>2025</v>
      </c>
      <c r="F88" s="364">
        <v>2026</v>
      </c>
      <c r="G88" s="364">
        <v>2027</v>
      </c>
      <c r="H88" s="364">
        <v>2028</v>
      </c>
      <c r="I88" s="364">
        <v>2029</v>
      </c>
      <c r="J88" s="364">
        <v>2030</v>
      </c>
      <c r="K88" s="364">
        <v>2031</v>
      </c>
      <c r="L88" s="364">
        <v>2032</v>
      </c>
      <c r="M88" s="364">
        <v>2033</v>
      </c>
      <c r="N88" s="364">
        <v>2034</v>
      </c>
      <c r="O88" s="364">
        <v>2035</v>
      </c>
      <c r="P88" s="364">
        <v>2036</v>
      </c>
      <c r="Q88" s="364">
        <v>2037</v>
      </c>
      <c r="R88" s="364">
        <v>2038</v>
      </c>
      <c r="S88" s="364">
        <v>2039</v>
      </c>
    </row>
    <row r="89" spans="2:19" x14ac:dyDescent="0.2">
      <c r="B89" s="365" t="s">
        <v>576</v>
      </c>
      <c r="C89" s="366">
        <v>0</v>
      </c>
      <c r="D89" s="368">
        <v>0</v>
      </c>
      <c r="E89" s="368">
        <v>0</v>
      </c>
      <c r="F89" s="368">
        <v>0</v>
      </c>
      <c r="G89" s="368">
        <v>0</v>
      </c>
      <c r="H89" s="368">
        <v>0</v>
      </c>
      <c r="I89" s="368">
        <v>0</v>
      </c>
      <c r="J89" s="368">
        <v>0</v>
      </c>
      <c r="K89" s="368">
        <v>0</v>
      </c>
      <c r="L89" s="368">
        <v>0</v>
      </c>
      <c r="M89" s="368">
        <v>0</v>
      </c>
      <c r="N89" s="368">
        <v>0</v>
      </c>
      <c r="O89" s="368">
        <v>0</v>
      </c>
      <c r="P89" s="368">
        <v>0</v>
      </c>
      <c r="Q89" s="368">
        <v>0</v>
      </c>
      <c r="R89" s="368">
        <v>0</v>
      </c>
      <c r="S89" s="368">
        <v>0</v>
      </c>
    </row>
    <row r="90" spans="2:19" x14ac:dyDescent="0.2">
      <c r="B90" s="365" t="s">
        <v>577</v>
      </c>
      <c r="C90" s="366">
        <v>0</v>
      </c>
      <c r="D90" s="368">
        <v>0</v>
      </c>
      <c r="E90" s="368">
        <v>0</v>
      </c>
      <c r="F90" s="368">
        <v>0</v>
      </c>
      <c r="G90" s="368">
        <v>0</v>
      </c>
      <c r="H90" s="368">
        <v>0</v>
      </c>
      <c r="I90" s="368">
        <v>0</v>
      </c>
      <c r="J90" s="368">
        <v>0</v>
      </c>
      <c r="K90" s="368">
        <v>0</v>
      </c>
      <c r="L90" s="368">
        <v>0</v>
      </c>
      <c r="M90" s="368">
        <v>0</v>
      </c>
      <c r="N90" s="368">
        <v>0</v>
      </c>
      <c r="O90" s="368">
        <v>0</v>
      </c>
      <c r="P90" s="368">
        <v>0</v>
      </c>
      <c r="Q90" s="368">
        <v>0</v>
      </c>
      <c r="R90" s="368">
        <v>0</v>
      </c>
      <c r="S90" s="368">
        <v>0</v>
      </c>
    </row>
    <row r="91" spans="2:19" x14ac:dyDescent="0.2">
      <c r="B91" s="365" t="s">
        <v>578</v>
      </c>
      <c r="C91" s="366">
        <v>0</v>
      </c>
      <c r="D91" s="368">
        <v>0</v>
      </c>
      <c r="E91" s="368">
        <v>0</v>
      </c>
      <c r="F91" s="368">
        <v>0</v>
      </c>
      <c r="G91" s="368">
        <v>0</v>
      </c>
      <c r="H91" s="368">
        <v>0</v>
      </c>
      <c r="I91" s="368">
        <v>0</v>
      </c>
      <c r="J91" s="368">
        <v>0</v>
      </c>
      <c r="K91" s="368">
        <v>0</v>
      </c>
      <c r="L91" s="368">
        <v>0</v>
      </c>
      <c r="M91" s="368">
        <v>0</v>
      </c>
      <c r="N91" s="368">
        <v>0</v>
      </c>
      <c r="O91" s="368">
        <v>0</v>
      </c>
      <c r="P91" s="368">
        <v>0</v>
      </c>
      <c r="Q91" s="368">
        <v>0</v>
      </c>
      <c r="R91" s="368">
        <v>0</v>
      </c>
      <c r="S91" s="368">
        <v>0</v>
      </c>
    </row>
    <row r="92" spans="2:19" x14ac:dyDescent="0.2">
      <c r="B92" s="365" t="s">
        <v>646</v>
      </c>
      <c r="C92" s="366">
        <v>0</v>
      </c>
      <c r="D92" s="368">
        <v>0</v>
      </c>
      <c r="E92" s="368">
        <v>0</v>
      </c>
      <c r="F92" s="368">
        <v>0</v>
      </c>
      <c r="G92" s="368">
        <v>0</v>
      </c>
      <c r="H92" s="368">
        <v>0</v>
      </c>
      <c r="I92" s="368">
        <v>0</v>
      </c>
      <c r="J92" s="368">
        <v>0</v>
      </c>
      <c r="K92" s="368">
        <v>0</v>
      </c>
      <c r="L92" s="368">
        <v>0</v>
      </c>
      <c r="M92" s="368">
        <v>0</v>
      </c>
      <c r="N92" s="368">
        <v>0</v>
      </c>
      <c r="O92" s="368">
        <v>0</v>
      </c>
      <c r="P92" s="368">
        <v>0</v>
      </c>
      <c r="Q92" s="368">
        <v>0</v>
      </c>
      <c r="R92" s="368">
        <v>0</v>
      </c>
      <c r="S92" s="368">
        <v>0</v>
      </c>
    </row>
    <row r="93" spans="2:19" x14ac:dyDescent="0.2">
      <c r="B93" s="365" t="s">
        <v>647</v>
      </c>
      <c r="C93" s="366">
        <v>0</v>
      </c>
      <c r="D93" s="368">
        <v>0</v>
      </c>
      <c r="E93" s="368">
        <v>0</v>
      </c>
      <c r="F93" s="368">
        <v>0</v>
      </c>
      <c r="G93" s="368">
        <v>0</v>
      </c>
      <c r="H93" s="368">
        <v>0</v>
      </c>
      <c r="I93" s="368">
        <v>0</v>
      </c>
      <c r="J93" s="368">
        <v>0</v>
      </c>
      <c r="K93" s="368">
        <v>0</v>
      </c>
      <c r="L93" s="368">
        <v>0</v>
      </c>
      <c r="M93" s="368">
        <v>0</v>
      </c>
      <c r="N93" s="368">
        <v>0</v>
      </c>
      <c r="O93" s="368">
        <v>0</v>
      </c>
      <c r="P93" s="368">
        <v>0</v>
      </c>
      <c r="Q93" s="368">
        <v>0</v>
      </c>
      <c r="R93" s="368">
        <v>0</v>
      </c>
      <c r="S93" s="368">
        <v>0</v>
      </c>
    </row>
    <row r="94" spans="2:19" x14ac:dyDescent="0.2">
      <c r="B94" s="365" t="s">
        <v>648</v>
      </c>
      <c r="C94" s="366">
        <v>0</v>
      </c>
      <c r="D94" s="368">
        <v>0</v>
      </c>
      <c r="E94" s="368">
        <v>0</v>
      </c>
      <c r="F94" s="368">
        <v>0</v>
      </c>
      <c r="G94" s="368">
        <v>0</v>
      </c>
      <c r="H94" s="368">
        <v>0</v>
      </c>
      <c r="I94" s="368">
        <v>0</v>
      </c>
      <c r="J94" s="368">
        <v>0</v>
      </c>
      <c r="K94" s="368">
        <v>0</v>
      </c>
      <c r="L94" s="368">
        <v>0</v>
      </c>
      <c r="M94" s="368">
        <v>0</v>
      </c>
      <c r="N94" s="368">
        <v>0</v>
      </c>
      <c r="O94" s="368">
        <v>0</v>
      </c>
      <c r="P94" s="368">
        <v>0</v>
      </c>
      <c r="Q94" s="368">
        <v>0</v>
      </c>
      <c r="R94" s="368">
        <v>0</v>
      </c>
      <c r="S94" s="368">
        <v>0</v>
      </c>
    </row>
    <row r="95" spans="2:19" x14ac:dyDescent="0.2">
      <c r="B95" s="365" t="s">
        <v>579</v>
      </c>
      <c r="C95" s="366">
        <v>0</v>
      </c>
      <c r="D95" s="368">
        <v>0</v>
      </c>
      <c r="E95" s="368">
        <v>0</v>
      </c>
      <c r="F95" s="368">
        <v>0</v>
      </c>
      <c r="G95" s="368">
        <v>0</v>
      </c>
      <c r="H95" s="368">
        <v>0</v>
      </c>
      <c r="I95" s="368">
        <v>0</v>
      </c>
      <c r="J95" s="368">
        <v>0</v>
      </c>
      <c r="K95" s="368">
        <v>0</v>
      </c>
      <c r="L95" s="368">
        <v>0</v>
      </c>
      <c r="M95" s="368">
        <v>0</v>
      </c>
      <c r="N95" s="368">
        <v>0</v>
      </c>
      <c r="O95" s="368">
        <v>0</v>
      </c>
      <c r="P95" s="368">
        <v>0</v>
      </c>
      <c r="Q95" s="368">
        <v>0</v>
      </c>
      <c r="R95" s="368">
        <v>0</v>
      </c>
      <c r="S95" s="368">
        <v>0</v>
      </c>
    </row>
    <row r="96" spans="2:19" x14ac:dyDescent="0.2">
      <c r="B96" s="365" t="s">
        <v>580</v>
      </c>
      <c r="C96" s="366">
        <v>0</v>
      </c>
      <c r="D96" s="368">
        <v>0</v>
      </c>
      <c r="E96" s="368">
        <v>0</v>
      </c>
      <c r="F96" s="368">
        <v>0</v>
      </c>
      <c r="G96" s="368">
        <v>0</v>
      </c>
      <c r="H96" s="368">
        <v>0</v>
      </c>
      <c r="I96" s="368">
        <v>0</v>
      </c>
      <c r="J96" s="368">
        <v>0</v>
      </c>
      <c r="K96" s="368">
        <v>0</v>
      </c>
      <c r="L96" s="368">
        <v>0</v>
      </c>
      <c r="M96" s="368">
        <v>0</v>
      </c>
      <c r="N96" s="368">
        <v>0</v>
      </c>
      <c r="O96" s="368">
        <v>0</v>
      </c>
      <c r="P96" s="368">
        <v>0</v>
      </c>
      <c r="Q96" s="368">
        <v>0</v>
      </c>
      <c r="R96" s="368">
        <v>0</v>
      </c>
      <c r="S96" s="368">
        <v>0</v>
      </c>
    </row>
    <row r="97" spans="2:19" x14ac:dyDescent="0.2">
      <c r="B97" s="365" t="s">
        <v>581</v>
      </c>
      <c r="C97" s="366">
        <v>0</v>
      </c>
      <c r="D97" s="368">
        <v>0</v>
      </c>
      <c r="E97" s="368">
        <v>0</v>
      </c>
      <c r="F97" s="368">
        <v>0</v>
      </c>
      <c r="G97" s="368">
        <v>0</v>
      </c>
      <c r="H97" s="368">
        <v>0</v>
      </c>
      <c r="I97" s="368">
        <v>0</v>
      </c>
      <c r="J97" s="368">
        <v>0</v>
      </c>
      <c r="K97" s="368">
        <v>0</v>
      </c>
      <c r="L97" s="368">
        <v>0</v>
      </c>
      <c r="M97" s="368">
        <v>0</v>
      </c>
      <c r="N97" s="368">
        <v>0</v>
      </c>
      <c r="O97" s="368">
        <v>0</v>
      </c>
      <c r="P97" s="368">
        <v>0</v>
      </c>
      <c r="Q97" s="368">
        <v>0</v>
      </c>
      <c r="R97" s="368">
        <v>0</v>
      </c>
      <c r="S97" s="368">
        <v>0</v>
      </c>
    </row>
    <row r="98" spans="2:19" x14ac:dyDescent="0.2">
      <c r="B98" s="312" t="s">
        <v>555</v>
      </c>
      <c r="C98" s="288">
        <v>0</v>
      </c>
      <c r="D98" s="316">
        <v>0</v>
      </c>
      <c r="E98" s="288">
        <v>0</v>
      </c>
      <c r="F98" s="288">
        <v>0</v>
      </c>
      <c r="G98" s="288">
        <v>0</v>
      </c>
      <c r="H98" s="288">
        <v>0</v>
      </c>
      <c r="I98" s="288">
        <v>0</v>
      </c>
      <c r="J98" s="288">
        <v>0</v>
      </c>
      <c r="K98" s="288">
        <v>0</v>
      </c>
      <c r="L98" s="288">
        <v>0</v>
      </c>
      <c r="M98" s="288">
        <v>0</v>
      </c>
      <c r="N98" s="288">
        <v>0</v>
      </c>
      <c r="O98" s="288">
        <v>0</v>
      </c>
      <c r="P98" s="288">
        <v>0</v>
      </c>
      <c r="Q98" s="288">
        <v>0</v>
      </c>
      <c r="R98" s="288">
        <v>0</v>
      </c>
      <c r="S98" s="288">
        <v>0</v>
      </c>
    </row>
    <row r="99" spans="2:19" x14ac:dyDescent="0.2">
      <c r="B99" s="353"/>
      <c r="C99" s="353"/>
      <c r="D99" s="353"/>
      <c r="E99" s="353"/>
      <c r="F99" s="353"/>
      <c r="G99" s="353"/>
      <c r="H99" s="353"/>
      <c r="I99" s="353"/>
      <c r="J99" s="353"/>
      <c r="K99" s="353"/>
      <c r="L99" s="353"/>
      <c r="M99" s="353"/>
      <c r="N99" s="353"/>
      <c r="O99" s="353"/>
      <c r="P99" s="353"/>
      <c r="Q99" s="353"/>
      <c r="R99" s="353"/>
      <c r="S99" s="353"/>
    </row>
    <row r="100" spans="2:19" x14ac:dyDescent="0.2">
      <c r="B100" s="353"/>
      <c r="C100" s="353"/>
      <c r="D100" s="353"/>
      <c r="E100" s="353"/>
      <c r="F100" s="353"/>
      <c r="G100" s="353"/>
      <c r="H100" s="353"/>
      <c r="I100" s="353"/>
      <c r="J100" s="353"/>
      <c r="K100" s="353"/>
      <c r="L100" s="353"/>
      <c r="M100" s="353"/>
      <c r="N100" s="353"/>
      <c r="O100" s="353"/>
      <c r="P100" s="353"/>
      <c r="Q100" s="353"/>
      <c r="R100" s="353"/>
      <c r="S100" s="353"/>
    </row>
    <row r="101" spans="2:19" x14ac:dyDescent="0.2">
      <c r="B101" s="552"/>
      <c r="C101" s="365"/>
      <c r="D101" s="365" t="s">
        <v>8</v>
      </c>
      <c r="E101" s="365"/>
      <c r="F101" s="365"/>
      <c r="G101" s="365"/>
      <c r="H101" s="365"/>
      <c r="I101" s="365"/>
      <c r="J101" s="365"/>
      <c r="K101" s="365"/>
      <c r="L101" s="365"/>
      <c r="M101" s="365"/>
      <c r="N101" s="365"/>
      <c r="O101" s="365"/>
      <c r="P101" s="365"/>
      <c r="Q101" s="365"/>
      <c r="R101" s="365"/>
      <c r="S101" s="365"/>
    </row>
    <row r="102" spans="2:19" ht="12.75" customHeight="1" x14ac:dyDescent="0.2">
      <c r="B102" s="552" t="s">
        <v>584</v>
      </c>
      <c r="C102" s="454"/>
      <c r="D102" s="455">
        <v>1</v>
      </c>
      <c r="E102" s="455">
        <v>2</v>
      </c>
      <c r="F102" s="455">
        <v>3</v>
      </c>
      <c r="G102" s="455">
        <v>4</v>
      </c>
      <c r="H102" s="455">
        <v>5</v>
      </c>
      <c r="I102" s="455">
        <v>6</v>
      </c>
      <c r="J102" s="455">
        <v>7</v>
      </c>
      <c r="K102" s="455">
        <v>8</v>
      </c>
      <c r="L102" s="455">
        <v>9</v>
      </c>
      <c r="M102" s="455">
        <v>10</v>
      </c>
      <c r="N102" s="455">
        <v>11</v>
      </c>
      <c r="O102" s="455">
        <v>12</v>
      </c>
      <c r="P102" s="455">
        <v>13</v>
      </c>
      <c r="Q102" s="455">
        <v>14</v>
      </c>
      <c r="R102" s="455">
        <v>15</v>
      </c>
      <c r="S102" s="455">
        <v>16</v>
      </c>
    </row>
    <row r="103" spans="2:19" x14ac:dyDescent="0.2">
      <c r="B103" s="553"/>
      <c r="C103" s="456" t="s">
        <v>7</v>
      </c>
      <c r="D103" s="364">
        <v>2024</v>
      </c>
      <c r="E103" s="364">
        <v>2025</v>
      </c>
      <c r="F103" s="364">
        <v>2026</v>
      </c>
      <c r="G103" s="364">
        <v>2027</v>
      </c>
      <c r="H103" s="364">
        <v>2028</v>
      </c>
      <c r="I103" s="364">
        <v>2029</v>
      </c>
      <c r="J103" s="364">
        <v>2030</v>
      </c>
      <c r="K103" s="364">
        <v>2031</v>
      </c>
      <c r="L103" s="364">
        <v>2032</v>
      </c>
      <c r="M103" s="364">
        <v>2033</v>
      </c>
      <c r="N103" s="364">
        <v>2034</v>
      </c>
      <c r="O103" s="364">
        <v>2035</v>
      </c>
      <c r="P103" s="364">
        <v>2036</v>
      </c>
      <c r="Q103" s="364">
        <v>2037</v>
      </c>
      <c r="R103" s="364">
        <v>2038</v>
      </c>
      <c r="S103" s="364">
        <v>2039</v>
      </c>
    </row>
    <row r="104" spans="2:19" x14ac:dyDescent="0.2">
      <c r="B104" s="365" t="s">
        <v>576</v>
      </c>
      <c r="C104" s="366">
        <v>0</v>
      </c>
      <c r="D104" s="368">
        <v>0</v>
      </c>
      <c r="E104" s="368">
        <v>0</v>
      </c>
      <c r="F104" s="368">
        <v>0</v>
      </c>
      <c r="G104" s="368">
        <v>0</v>
      </c>
      <c r="H104" s="368">
        <v>0</v>
      </c>
      <c r="I104" s="368">
        <v>0</v>
      </c>
      <c r="J104" s="368">
        <v>0</v>
      </c>
      <c r="K104" s="368">
        <v>0</v>
      </c>
      <c r="L104" s="368">
        <v>0</v>
      </c>
      <c r="M104" s="368">
        <v>0</v>
      </c>
      <c r="N104" s="368">
        <v>0</v>
      </c>
      <c r="O104" s="368">
        <v>0</v>
      </c>
      <c r="P104" s="368">
        <v>0</v>
      </c>
      <c r="Q104" s="368">
        <v>0</v>
      </c>
      <c r="R104" s="368">
        <v>0</v>
      </c>
      <c r="S104" s="368">
        <v>0</v>
      </c>
    </row>
    <row r="105" spans="2:19" x14ac:dyDescent="0.2">
      <c r="B105" s="365" t="s">
        <v>577</v>
      </c>
      <c r="C105" s="366">
        <v>0</v>
      </c>
      <c r="D105" s="368">
        <v>0</v>
      </c>
      <c r="E105" s="368">
        <v>0</v>
      </c>
      <c r="F105" s="368">
        <v>0</v>
      </c>
      <c r="G105" s="368">
        <v>0</v>
      </c>
      <c r="H105" s="368">
        <v>0</v>
      </c>
      <c r="I105" s="368">
        <v>0</v>
      </c>
      <c r="J105" s="368">
        <v>0</v>
      </c>
      <c r="K105" s="368">
        <v>0</v>
      </c>
      <c r="L105" s="368">
        <v>0</v>
      </c>
      <c r="M105" s="368">
        <v>0</v>
      </c>
      <c r="N105" s="368">
        <v>0</v>
      </c>
      <c r="O105" s="368">
        <v>0</v>
      </c>
      <c r="P105" s="368">
        <v>0</v>
      </c>
      <c r="Q105" s="368">
        <v>0</v>
      </c>
      <c r="R105" s="368">
        <v>0</v>
      </c>
      <c r="S105" s="368">
        <v>0</v>
      </c>
    </row>
    <row r="106" spans="2:19" x14ac:dyDescent="0.2">
      <c r="B106" s="365" t="s">
        <v>578</v>
      </c>
      <c r="C106" s="366">
        <v>0</v>
      </c>
      <c r="D106" s="368">
        <v>0</v>
      </c>
      <c r="E106" s="368">
        <v>0</v>
      </c>
      <c r="F106" s="368">
        <v>0</v>
      </c>
      <c r="G106" s="368">
        <v>0</v>
      </c>
      <c r="H106" s="368">
        <v>0</v>
      </c>
      <c r="I106" s="368">
        <v>0</v>
      </c>
      <c r="J106" s="368">
        <v>0</v>
      </c>
      <c r="K106" s="368">
        <v>0</v>
      </c>
      <c r="L106" s="368">
        <v>0</v>
      </c>
      <c r="M106" s="368">
        <v>0</v>
      </c>
      <c r="N106" s="368">
        <v>0</v>
      </c>
      <c r="O106" s="368">
        <v>0</v>
      </c>
      <c r="P106" s="368">
        <v>0</v>
      </c>
      <c r="Q106" s="368">
        <v>0</v>
      </c>
      <c r="R106" s="368">
        <v>0</v>
      </c>
      <c r="S106" s="368">
        <v>0</v>
      </c>
    </row>
    <row r="107" spans="2:19" x14ac:dyDescent="0.2">
      <c r="B107" s="365" t="s">
        <v>646</v>
      </c>
      <c r="C107" s="366">
        <v>0</v>
      </c>
      <c r="D107" s="368">
        <v>0</v>
      </c>
      <c r="E107" s="368">
        <v>0</v>
      </c>
      <c r="F107" s="368">
        <v>0</v>
      </c>
      <c r="G107" s="368">
        <v>0</v>
      </c>
      <c r="H107" s="368">
        <v>0</v>
      </c>
      <c r="I107" s="368">
        <v>0</v>
      </c>
      <c r="J107" s="368">
        <v>0</v>
      </c>
      <c r="K107" s="368">
        <v>0</v>
      </c>
      <c r="L107" s="368">
        <v>0</v>
      </c>
      <c r="M107" s="368">
        <v>0</v>
      </c>
      <c r="N107" s="368">
        <v>0</v>
      </c>
      <c r="O107" s="368">
        <v>0</v>
      </c>
      <c r="P107" s="368">
        <v>0</v>
      </c>
      <c r="Q107" s="368">
        <v>0</v>
      </c>
      <c r="R107" s="368">
        <v>0</v>
      </c>
      <c r="S107" s="368">
        <v>0</v>
      </c>
    </row>
    <row r="108" spans="2:19" x14ac:dyDescent="0.2">
      <c r="B108" s="365" t="s">
        <v>647</v>
      </c>
      <c r="C108" s="366">
        <v>0</v>
      </c>
      <c r="D108" s="368">
        <v>0</v>
      </c>
      <c r="E108" s="368">
        <v>0</v>
      </c>
      <c r="F108" s="368">
        <v>0</v>
      </c>
      <c r="G108" s="368">
        <v>0</v>
      </c>
      <c r="H108" s="368">
        <v>0</v>
      </c>
      <c r="I108" s="368">
        <v>0</v>
      </c>
      <c r="J108" s="368">
        <v>0</v>
      </c>
      <c r="K108" s="368">
        <v>0</v>
      </c>
      <c r="L108" s="368">
        <v>0</v>
      </c>
      <c r="M108" s="368">
        <v>0</v>
      </c>
      <c r="N108" s="368">
        <v>0</v>
      </c>
      <c r="O108" s="368">
        <v>0</v>
      </c>
      <c r="P108" s="368">
        <v>0</v>
      </c>
      <c r="Q108" s="368">
        <v>0</v>
      </c>
      <c r="R108" s="368">
        <v>0</v>
      </c>
      <c r="S108" s="368">
        <v>0</v>
      </c>
    </row>
    <row r="109" spans="2:19" x14ac:dyDescent="0.2">
      <c r="B109" s="365" t="s">
        <v>648</v>
      </c>
      <c r="C109" s="366">
        <v>0</v>
      </c>
      <c r="D109" s="368">
        <v>0</v>
      </c>
      <c r="E109" s="368">
        <v>0</v>
      </c>
      <c r="F109" s="368">
        <v>0</v>
      </c>
      <c r="G109" s="368">
        <v>0</v>
      </c>
      <c r="H109" s="368">
        <v>0</v>
      </c>
      <c r="I109" s="368">
        <v>0</v>
      </c>
      <c r="J109" s="368">
        <v>0</v>
      </c>
      <c r="K109" s="368">
        <v>0</v>
      </c>
      <c r="L109" s="368">
        <v>0</v>
      </c>
      <c r="M109" s="368">
        <v>0</v>
      </c>
      <c r="N109" s="368">
        <v>0</v>
      </c>
      <c r="O109" s="368">
        <v>0</v>
      </c>
      <c r="P109" s="368">
        <v>0</v>
      </c>
      <c r="Q109" s="368">
        <v>0</v>
      </c>
      <c r="R109" s="368">
        <v>0</v>
      </c>
      <c r="S109" s="368">
        <v>0</v>
      </c>
    </row>
    <row r="110" spans="2:19" x14ac:dyDescent="0.2">
      <c r="B110" s="365" t="s">
        <v>579</v>
      </c>
      <c r="C110" s="366">
        <v>0</v>
      </c>
      <c r="D110" s="368">
        <v>0</v>
      </c>
      <c r="E110" s="368">
        <v>0</v>
      </c>
      <c r="F110" s="368">
        <v>0</v>
      </c>
      <c r="G110" s="368">
        <v>0</v>
      </c>
      <c r="H110" s="368">
        <v>0</v>
      </c>
      <c r="I110" s="368">
        <v>0</v>
      </c>
      <c r="J110" s="368">
        <v>0</v>
      </c>
      <c r="K110" s="368">
        <v>0</v>
      </c>
      <c r="L110" s="368">
        <v>0</v>
      </c>
      <c r="M110" s="368">
        <v>0</v>
      </c>
      <c r="N110" s="368">
        <v>0</v>
      </c>
      <c r="O110" s="368">
        <v>0</v>
      </c>
      <c r="P110" s="368">
        <v>0</v>
      </c>
      <c r="Q110" s="368">
        <v>0</v>
      </c>
      <c r="R110" s="368">
        <v>0</v>
      </c>
      <c r="S110" s="368">
        <v>0</v>
      </c>
    </row>
    <row r="111" spans="2:19" x14ac:dyDescent="0.2">
      <c r="B111" s="365" t="s">
        <v>580</v>
      </c>
      <c r="C111" s="366">
        <v>0</v>
      </c>
      <c r="D111" s="368">
        <v>0</v>
      </c>
      <c r="E111" s="368">
        <v>0</v>
      </c>
      <c r="F111" s="368">
        <v>0</v>
      </c>
      <c r="G111" s="368">
        <v>0</v>
      </c>
      <c r="H111" s="368">
        <v>0</v>
      </c>
      <c r="I111" s="368">
        <v>0</v>
      </c>
      <c r="J111" s="368">
        <v>0</v>
      </c>
      <c r="K111" s="368">
        <v>0</v>
      </c>
      <c r="L111" s="368">
        <v>0</v>
      </c>
      <c r="M111" s="368">
        <v>0</v>
      </c>
      <c r="N111" s="368">
        <v>0</v>
      </c>
      <c r="O111" s="368">
        <v>0</v>
      </c>
      <c r="P111" s="368">
        <v>0</v>
      </c>
      <c r="Q111" s="368">
        <v>0</v>
      </c>
      <c r="R111" s="368">
        <v>0</v>
      </c>
      <c r="S111" s="368">
        <v>0</v>
      </c>
    </row>
    <row r="112" spans="2:19" x14ac:dyDescent="0.2">
      <c r="B112" s="365" t="s">
        <v>581</v>
      </c>
      <c r="C112" s="366">
        <v>0</v>
      </c>
      <c r="D112" s="368">
        <v>0</v>
      </c>
      <c r="E112" s="368">
        <v>0</v>
      </c>
      <c r="F112" s="368">
        <v>0</v>
      </c>
      <c r="G112" s="368">
        <v>0</v>
      </c>
      <c r="H112" s="368">
        <v>0</v>
      </c>
      <c r="I112" s="368">
        <v>0</v>
      </c>
      <c r="J112" s="368">
        <v>0</v>
      </c>
      <c r="K112" s="368">
        <v>0</v>
      </c>
      <c r="L112" s="368">
        <v>0</v>
      </c>
      <c r="M112" s="368">
        <v>0</v>
      </c>
      <c r="N112" s="368">
        <v>0</v>
      </c>
      <c r="O112" s="368">
        <v>0</v>
      </c>
      <c r="P112" s="368">
        <v>0</v>
      </c>
      <c r="Q112" s="368">
        <v>0</v>
      </c>
      <c r="R112" s="368">
        <v>0</v>
      </c>
      <c r="S112" s="368">
        <v>0</v>
      </c>
    </row>
    <row r="113" spans="2:19" x14ac:dyDescent="0.2">
      <c r="B113" s="311" t="s">
        <v>555</v>
      </c>
      <c r="C113" s="317">
        <v>0</v>
      </c>
      <c r="D113" s="318">
        <v>0</v>
      </c>
      <c r="E113" s="317">
        <v>0</v>
      </c>
      <c r="F113" s="317">
        <v>0</v>
      </c>
      <c r="G113" s="317">
        <v>0</v>
      </c>
      <c r="H113" s="317">
        <v>0</v>
      </c>
      <c r="I113" s="317">
        <v>0</v>
      </c>
      <c r="J113" s="317">
        <v>0</v>
      </c>
      <c r="K113" s="317">
        <v>0</v>
      </c>
      <c r="L113" s="317">
        <v>0</v>
      </c>
      <c r="M113" s="317">
        <v>0</v>
      </c>
      <c r="N113" s="317">
        <v>0</v>
      </c>
      <c r="O113" s="317">
        <v>0</v>
      </c>
      <c r="P113" s="317">
        <v>0</v>
      </c>
      <c r="Q113" s="317">
        <v>0</v>
      </c>
      <c r="R113" s="317">
        <v>0</v>
      </c>
      <c r="S113" s="317">
        <v>0</v>
      </c>
    </row>
    <row r="114" spans="2:19" x14ac:dyDescent="0.2">
      <c r="B114" s="353"/>
      <c r="C114" s="353"/>
      <c r="D114" s="353"/>
      <c r="E114" s="353"/>
      <c r="F114" s="353"/>
      <c r="G114" s="353"/>
      <c r="H114" s="353"/>
      <c r="I114" s="353"/>
      <c r="J114" s="353"/>
      <c r="K114" s="353"/>
      <c r="L114" s="353"/>
      <c r="M114" s="353"/>
      <c r="N114" s="353"/>
      <c r="O114" s="353"/>
      <c r="P114" s="353"/>
      <c r="Q114" s="353"/>
      <c r="R114" s="353"/>
      <c r="S114" s="353"/>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S36"/>
  <sheetViews>
    <sheetView tabSelected="1" zoomScale="120" zoomScaleNormal="120" workbookViewId="0">
      <selection activeCell="B3" sqref="B3"/>
    </sheetView>
  </sheetViews>
  <sheetFormatPr defaultRowHeight="12.75" x14ac:dyDescent="0.2"/>
  <cols>
    <col min="1" max="1" width="2.5703125" customWidth="1"/>
    <col min="2" max="2" width="39.42578125" customWidth="1"/>
    <col min="3" max="3" width="13.85546875" customWidth="1"/>
    <col min="4" max="4" width="9.140625" bestFit="1" customWidth="1"/>
    <col min="6" max="6" width="9" bestFit="1" customWidth="1"/>
  </cols>
  <sheetData>
    <row r="2" spans="1:19" x14ac:dyDescent="0.2">
      <c r="A2" s="329"/>
      <c r="B2" s="378" t="s">
        <v>668</v>
      </c>
    </row>
    <row r="3" spans="1:19" x14ac:dyDescent="0.2">
      <c r="A3" s="178"/>
    </row>
    <row r="4" spans="1:19" x14ac:dyDescent="0.2">
      <c r="B4" s="285" t="s">
        <v>604</v>
      </c>
      <c r="C4" s="285"/>
      <c r="D4" s="282" t="s">
        <v>8</v>
      </c>
      <c r="E4" s="282"/>
      <c r="F4" s="282"/>
      <c r="G4" s="282"/>
      <c r="H4" s="282"/>
      <c r="I4" s="282"/>
      <c r="J4" s="282"/>
      <c r="K4" s="282"/>
      <c r="L4" s="282"/>
      <c r="M4" s="282"/>
      <c r="N4" s="282"/>
      <c r="O4" s="282"/>
      <c r="P4" s="282"/>
      <c r="Q4" s="282"/>
      <c r="R4" s="282"/>
      <c r="S4" s="282"/>
    </row>
    <row r="5" spans="1:19" x14ac:dyDescent="0.2">
      <c r="B5" s="283"/>
      <c r="C5" s="454"/>
      <c r="D5" s="455">
        <v>1</v>
      </c>
      <c r="E5" s="455">
        <v>2</v>
      </c>
      <c r="F5" s="455">
        <v>3</v>
      </c>
      <c r="G5" s="455">
        <v>4</v>
      </c>
      <c r="H5" s="455">
        <v>5</v>
      </c>
      <c r="I5" s="455">
        <v>6</v>
      </c>
      <c r="J5" s="455">
        <v>7</v>
      </c>
      <c r="K5" s="455">
        <v>8</v>
      </c>
      <c r="L5" s="455">
        <v>9</v>
      </c>
      <c r="M5" s="455">
        <v>10</v>
      </c>
      <c r="N5" s="455">
        <v>11</v>
      </c>
      <c r="O5" s="455">
        <v>12</v>
      </c>
      <c r="P5" s="455">
        <v>13</v>
      </c>
      <c r="Q5" s="455">
        <v>14</v>
      </c>
      <c r="R5" s="455">
        <v>15</v>
      </c>
      <c r="S5" s="455">
        <v>16</v>
      </c>
    </row>
    <row r="6" spans="1:19" ht="22.5" x14ac:dyDescent="0.2">
      <c r="B6" s="284" t="s">
        <v>38</v>
      </c>
      <c r="C6" s="461" t="s">
        <v>586</v>
      </c>
      <c r="D6" s="364">
        <v>2024</v>
      </c>
      <c r="E6" s="364">
        <v>2025</v>
      </c>
      <c r="F6" s="364">
        <v>2026</v>
      </c>
      <c r="G6" s="364">
        <v>2027</v>
      </c>
      <c r="H6" s="364">
        <v>2028</v>
      </c>
      <c r="I6" s="364">
        <v>2029</v>
      </c>
      <c r="J6" s="364">
        <v>2030</v>
      </c>
      <c r="K6" s="364">
        <v>2031</v>
      </c>
      <c r="L6" s="364">
        <v>2032</v>
      </c>
      <c r="M6" s="364">
        <v>2033</v>
      </c>
      <c r="N6" s="364">
        <v>2034</v>
      </c>
      <c r="O6" s="364">
        <v>2035</v>
      </c>
      <c r="P6" s="364">
        <v>2036</v>
      </c>
      <c r="Q6" s="364">
        <v>2037</v>
      </c>
      <c r="R6" s="364">
        <v>2038</v>
      </c>
      <c r="S6" s="364">
        <v>2039</v>
      </c>
    </row>
    <row r="7" spans="1:19" x14ac:dyDescent="0.2">
      <c r="B7" s="282" t="s">
        <v>431</v>
      </c>
      <c r="C7" s="286">
        <v>9445185.9016697593</v>
      </c>
      <c r="D7" s="313">
        <v>8190963.9350649361</v>
      </c>
      <c r="E7" s="313">
        <v>1316933.0649350649</v>
      </c>
      <c r="F7" s="368">
        <v>0</v>
      </c>
      <c r="G7" s="368">
        <v>0</v>
      </c>
      <c r="H7" s="368">
        <v>0</v>
      </c>
      <c r="I7" s="368">
        <v>0</v>
      </c>
      <c r="J7" s="368">
        <v>0</v>
      </c>
      <c r="K7" s="368">
        <v>0</v>
      </c>
      <c r="L7" s="313">
        <v>0</v>
      </c>
      <c r="M7" s="313">
        <v>0</v>
      </c>
      <c r="N7" s="313">
        <v>0</v>
      </c>
      <c r="O7" s="313">
        <v>0</v>
      </c>
      <c r="P7" s="313">
        <v>0</v>
      </c>
      <c r="Q7" s="313">
        <v>0</v>
      </c>
      <c r="R7" s="313">
        <v>0</v>
      </c>
      <c r="S7" s="313">
        <v>0</v>
      </c>
    </row>
    <row r="8" spans="1:19" x14ac:dyDescent="0.2">
      <c r="B8" s="282" t="s">
        <v>10</v>
      </c>
      <c r="C8" s="286">
        <v>10952912.58101977</v>
      </c>
      <c r="D8" s="368">
        <v>0</v>
      </c>
      <c r="E8" s="368">
        <v>78639.659250658195</v>
      </c>
      <c r="F8" s="368">
        <v>678709.19920520589</v>
      </c>
      <c r="G8" s="368">
        <v>1065627.025585324</v>
      </c>
      <c r="H8" s="368">
        <v>1066749.1868409587</v>
      </c>
      <c r="I8" s="368">
        <v>1067723.6408472806</v>
      </c>
      <c r="J8" s="368">
        <v>1924531.0594290397</v>
      </c>
      <c r="K8" s="368">
        <v>1069639.0860374812</v>
      </c>
      <c r="L8" s="368">
        <v>1070585.5344976154</v>
      </c>
      <c r="M8" s="368">
        <v>1071523.8965191671</v>
      </c>
      <c r="N8" s="368">
        <v>1072453.6471449919</v>
      </c>
      <c r="O8" s="368">
        <v>1929220.2604770404</v>
      </c>
      <c r="P8" s="368">
        <v>1074262.4436267565</v>
      </c>
      <c r="Q8" s="368">
        <v>1075116.9613327135</v>
      </c>
      <c r="R8" s="368">
        <v>1075936.6150429405</v>
      </c>
      <c r="S8" s="368">
        <v>1076720.2456956203</v>
      </c>
    </row>
    <row r="9" spans="1:19" x14ac:dyDescent="0.2">
      <c r="B9" s="283" t="s">
        <v>595</v>
      </c>
      <c r="C9" s="310">
        <v>20398098.48268953</v>
      </c>
      <c r="D9" s="324">
        <v>8190963.9350649361</v>
      </c>
      <c r="E9" s="324">
        <v>1395572.7241857231</v>
      </c>
      <c r="F9" s="324">
        <v>678709.19920520589</v>
      </c>
      <c r="G9" s="324">
        <v>1065627.025585324</v>
      </c>
      <c r="H9" s="324">
        <v>1066749.1868409587</v>
      </c>
      <c r="I9" s="324">
        <v>1067723.6408472806</v>
      </c>
      <c r="J9" s="324">
        <v>1924531.0594290397</v>
      </c>
      <c r="K9" s="324">
        <v>1069639.0860374812</v>
      </c>
      <c r="L9" s="324">
        <v>1070585.5344976154</v>
      </c>
      <c r="M9" s="324">
        <v>1071523.8965191671</v>
      </c>
      <c r="N9" s="324">
        <v>1072453.6471449919</v>
      </c>
      <c r="O9" s="324">
        <v>1929220.2604770404</v>
      </c>
      <c r="P9" s="324">
        <v>1074262.4436267565</v>
      </c>
      <c r="Q9" s="324">
        <v>1075116.9613327135</v>
      </c>
      <c r="R9" s="324">
        <v>1075936.6150429405</v>
      </c>
      <c r="S9" s="324">
        <v>1076720.2456956203</v>
      </c>
    </row>
    <row r="10" spans="1:19" x14ac:dyDescent="0.2">
      <c r="B10" s="282" t="s">
        <v>587</v>
      </c>
      <c r="C10" s="286">
        <v>3307369.9787826403</v>
      </c>
      <c r="D10" s="313">
        <v>0</v>
      </c>
      <c r="E10" s="368">
        <v>0</v>
      </c>
      <c r="F10" s="368">
        <v>0</v>
      </c>
      <c r="G10" s="368">
        <v>369331.50811384502</v>
      </c>
      <c r="H10" s="368">
        <v>372993.23253705725</v>
      </c>
      <c r="I10" s="368">
        <v>376654.95696026931</v>
      </c>
      <c r="J10" s="368">
        <v>380316.68138348137</v>
      </c>
      <c r="K10" s="368">
        <v>383953.18489524093</v>
      </c>
      <c r="L10" s="368">
        <v>387589.68840700056</v>
      </c>
      <c r="M10" s="368">
        <v>391226.19191876013</v>
      </c>
      <c r="N10" s="368">
        <v>394451.53592056106</v>
      </c>
      <c r="O10" s="368">
        <v>397676.87992236204</v>
      </c>
      <c r="P10" s="368">
        <v>400902.22392416291</v>
      </c>
      <c r="Q10" s="368">
        <v>404102.34701451141</v>
      </c>
      <c r="R10" s="368">
        <v>407152.31770179363</v>
      </c>
      <c r="S10" s="368">
        <v>410177.06747762335</v>
      </c>
    </row>
    <row r="11" spans="1:19" x14ac:dyDescent="0.2">
      <c r="B11" s="282" t="s">
        <v>588</v>
      </c>
      <c r="C11" s="286">
        <v>0</v>
      </c>
      <c r="D11" s="313">
        <v>0</v>
      </c>
      <c r="E11" s="368">
        <v>0</v>
      </c>
      <c r="F11" s="368">
        <v>0</v>
      </c>
      <c r="G11" s="368">
        <v>0</v>
      </c>
      <c r="H11" s="368">
        <v>0</v>
      </c>
      <c r="I11" s="368">
        <v>0</v>
      </c>
      <c r="J11" s="368">
        <v>0</v>
      </c>
      <c r="K11" s="368">
        <v>0</v>
      </c>
      <c r="L11" s="368">
        <v>0</v>
      </c>
      <c r="M11" s="368">
        <v>0</v>
      </c>
      <c r="N11" s="368">
        <v>0</v>
      </c>
      <c r="O11" s="368">
        <v>0</v>
      </c>
      <c r="P11" s="368">
        <v>0</v>
      </c>
      <c r="Q11" s="368">
        <v>0</v>
      </c>
      <c r="R11" s="368">
        <v>0</v>
      </c>
      <c r="S11" s="368">
        <v>0</v>
      </c>
    </row>
    <row r="12" spans="1:19" x14ac:dyDescent="0.2">
      <c r="B12" s="282" t="s">
        <v>700</v>
      </c>
      <c r="C12" s="286">
        <v>20523329.790274221</v>
      </c>
      <c r="D12" s="313">
        <v>0</v>
      </c>
      <c r="E12" s="313">
        <v>0</v>
      </c>
      <c r="F12" s="313">
        <v>0</v>
      </c>
      <c r="G12" s="313">
        <v>629552.88437791518</v>
      </c>
      <c r="H12" s="313">
        <v>963898.1410987007</v>
      </c>
      <c r="I12" s="313">
        <v>1298243.3978192767</v>
      </c>
      <c r="J12" s="313">
        <v>1632588.6545399574</v>
      </c>
      <c r="K12" s="313">
        <v>1966933.911260542</v>
      </c>
      <c r="L12" s="313">
        <v>2301279.1679811152</v>
      </c>
      <c r="M12" s="313">
        <v>2635624.4247018043</v>
      </c>
      <c r="N12" s="313">
        <v>2969969.6814224878</v>
      </c>
      <c r="O12" s="313">
        <v>3304314.9381430731</v>
      </c>
      <c r="P12" s="313">
        <v>3638660.1948637422</v>
      </c>
      <c r="Q12" s="313">
        <v>3973005.4515844258</v>
      </c>
      <c r="R12" s="313">
        <v>4307350.7083050013</v>
      </c>
      <c r="S12" s="313">
        <v>4641695.965025601</v>
      </c>
    </row>
    <row r="13" spans="1:19" x14ac:dyDescent="0.2">
      <c r="B13" s="282" t="s">
        <v>603</v>
      </c>
      <c r="C13" s="286">
        <v>0</v>
      </c>
      <c r="D13" s="313">
        <v>0</v>
      </c>
      <c r="E13" s="313">
        <v>0</v>
      </c>
      <c r="F13" s="313">
        <v>0</v>
      </c>
      <c r="G13" s="313">
        <v>0</v>
      </c>
      <c r="H13" s="313">
        <v>0</v>
      </c>
      <c r="I13" s="313">
        <v>0</v>
      </c>
      <c r="J13" s="313">
        <v>0</v>
      </c>
      <c r="K13" s="313">
        <v>0</v>
      </c>
      <c r="L13" s="313">
        <v>0</v>
      </c>
      <c r="M13" s="313">
        <v>0</v>
      </c>
      <c r="N13" s="313">
        <v>0</v>
      </c>
      <c r="O13" s="313">
        <v>0</v>
      </c>
      <c r="P13" s="313">
        <v>0</v>
      </c>
      <c r="Q13" s="313">
        <v>0</v>
      </c>
      <c r="R13" s="313">
        <v>0</v>
      </c>
      <c r="S13" s="313">
        <v>0</v>
      </c>
    </row>
    <row r="14" spans="1:19" x14ac:dyDescent="0.2">
      <c r="B14" s="282" t="s">
        <v>589</v>
      </c>
      <c r="C14" s="286">
        <v>13998804.398509966</v>
      </c>
      <c r="D14" s="313">
        <v>0</v>
      </c>
      <c r="E14" s="313">
        <v>0</v>
      </c>
      <c r="F14" s="313">
        <v>0</v>
      </c>
      <c r="G14" s="313">
        <v>237893.34721197613</v>
      </c>
      <c r="H14" s="313">
        <v>481835.15474065708</v>
      </c>
      <c r="I14" s="313">
        <v>731825.42258577968</v>
      </c>
      <c r="J14" s="313">
        <v>987850.87797195162</v>
      </c>
      <c r="K14" s="313">
        <v>1249917.9278372556</v>
      </c>
      <c r="L14" s="313">
        <v>1517299.601788694</v>
      </c>
      <c r="M14" s="313">
        <v>1790457.4111775944</v>
      </c>
      <c r="N14" s="313">
        <v>2069407.9469733771</v>
      </c>
      <c r="O14" s="313">
        <v>2354120.9324216493</v>
      </c>
      <c r="P14" s="313">
        <v>2644586.734170272</v>
      </c>
      <c r="Q14" s="313">
        <v>2939425.3612670456</v>
      </c>
      <c r="R14" s="313">
        <v>3238253.509366814</v>
      </c>
      <c r="S14" s="313">
        <v>3540644.1939848945</v>
      </c>
    </row>
    <row r="15" spans="1:19" x14ac:dyDescent="0.2">
      <c r="B15" s="282" t="s">
        <v>590</v>
      </c>
      <c r="C15" s="286">
        <v>23691846.645633828</v>
      </c>
      <c r="D15" s="313">
        <v>0</v>
      </c>
      <c r="E15" s="313">
        <v>0</v>
      </c>
      <c r="F15" s="313">
        <v>0</v>
      </c>
      <c r="G15" s="313">
        <v>232668.82916241395</v>
      </c>
      <c r="H15" s="313">
        <v>505024.37520178215</v>
      </c>
      <c r="I15" s="313">
        <v>817066.63811783073</v>
      </c>
      <c r="J15" s="313">
        <v>1168795.6179107758</v>
      </c>
      <c r="K15" s="313">
        <v>1624538.6853423342</v>
      </c>
      <c r="L15" s="313">
        <v>2145699.4179554489</v>
      </c>
      <c r="M15" s="313">
        <v>2732277.8157502408</v>
      </c>
      <c r="N15" s="313">
        <v>3384273.8787266086</v>
      </c>
      <c r="O15" s="313">
        <v>4101687.606884419</v>
      </c>
      <c r="P15" s="313">
        <v>4873616.0560269989</v>
      </c>
      <c r="Q15" s="313">
        <v>5708781.5815117769</v>
      </c>
      <c r="R15" s="313">
        <v>6607184.1833385834</v>
      </c>
      <c r="S15" s="313">
        <v>7568823.8615075806</v>
      </c>
    </row>
    <row r="16" spans="1:19" x14ac:dyDescent="0.2">
      <c r="B16" s="282" t="s">
        <v>591</v>
      </c>
      <c r="C16" s="286">
        <v>-34846.530760153495</v>
      </c>
      <c r="D16" s="313">
        <v>0</v>
      </c>
      <c r="E16" s="313">
        <v>0</v>
      </c>
      <c r="F16" s="313">
        <v>0</v>
      </c>
      <c r="G16" s="313">
        <v>-593.25636663257717</v>
      </c>
      <c r="H16" s="313">
        <v>-1201.1209611714296</v>
      </c>
      <c r="I16" s="313">
        <v>-1823.593783616562</v>
      </c>
      <c r="J16" s="313">
        <v>-2460.6748339676979</v>
      </c>
      <c r="K16" s="313">
        <v>-3112.3641122248309</v>
      </c>
      <c r="L16" s="313">
        <v>-3778.6616183883907</v>
      </c>
      <c r="M16" s="313">
        <v>-4459.5673524578015</v>
      </c>
      <c r="N16" s="313">
        <v>-5155.0813144334979</v>
      </c>
      <c r="O16" s="313">
        <v>-5865.2035043151855</v>
      </c>
      <c r="P16" s="313">
        <v>-6581.8182399333873</v>
      </c>
      <c r="Q16" s="313">
        <v>-7311.4180670234127</v>
      </c>
      <c r="R16" s="313">
        <v>-8054.0029855855637</v>
      </c>
      <c r="S16" s="313">
        <v>-8799.0226087984283</v>
      </c>
    </row>
    <row r="17" spans="2:19" s="222" customFormat="1" x14ac:dyDescent="0.2">
      <c r="B17" s="283" t="s">
        <v>596</v>
      </c>
      <c r="C17" s="310">
        <v>61486504.282440498</v>
      </c>
      <c r="D17" s="324">
        <v>0</v>
      </c>
      <c r="E17" s="324">
        <v>0</v>
      </c>
      <c r="F17" s="324">
        <v>0</v>
      </c>
      <c r="G17" s="324">
        <v>1468853.3124995176</v>
      </c>
      <c r="H17" s="324">
        <v>2322549.7826170255</v>
      </c>
      <c r="I17" s="324">
        <v>3221966.8216995397</v>
      </c>
      <c r="J17" s="324">
        <v>4167091.1569721987</v>
      </c>
      <c r="K17" s="324">
        <v>5222231.3452231484</v>
      </c>
      <c r="L17" s="324">
        <v>6348089.2145138709</v>
      </c>
      <c r="M17" s="324">
        <v>7545126.2761959424</v>
      </c>
      <c r="N17" s="324">
        <v>8812947.9617286008</v>
      </c>
      <c r="O17" s="324">
        <v>10151935.153867189</v>
      </c>
      <c r="P17" s="324">
        <v>11551183.390745243</v>
      </c>
      <c r="Q17" s="324">
        <v>13018003.323310737</v>
      </c>
      <c r="R17" s="324">
        <v>14551886.715726607</v>
      </c>
      <c r="S17" s="324">
        <v>16152542.065386903</v>
      </c>
    </row>
    <row r="18" spans="2:19" x14ac:dyDescent="0.2">
      <c r="B18" s="282" t="s">
        <v>13</v>
      </c>
      <c r="C18" s="286">
        <v>655878.93487790937</v>
      </c>
      <c r="D18" s="313">
        <v>0</v>
      </c>
      <c r="E18" s="313">
        <v>0</v>
      </c>
      <c r="F18" s="313">
        <v>0</v>
      </c>
      <c r="G18" s="313">
        <v>0</v>
      </c>
      <c r="H18" s="313">
        <v>0</v>
      </c>
      <c r="I18" s="313">
        <v>0</v>
      </c>
      <c r="J18" s="313">
        <v>0</v>
      </c>
      <c r="K18" s="313">
        <v>0</v>
      </c>
      <c r="L18" s="313">
        <v>0</v>
      </c>
      <c r="M18" s="313">
        <v>0</v>
      </c>
      <c r="N18" s="313">
        <v>0</v>
      </c>
      <c r="O18" s="313">
        <v>0</v>
      </c>
      <c r="P18" s="313">
        <v>0</v>
      </c>
      <c r="Q18" s="313">
        <v>0</v>
      </c>
      <c r="R18" s="313">
        <v>0</v>
      </c>
      <c r="S18" s="332">
        <v>1363525.2</v>
      </c>
    </row>
    <row r="19" spans="2:19" x14ac:dyDescent="0.2">
      <c r="B19" s="245" t="s">
        <v>39</v>
      </c>
      <c r="C19" s="239">
        <v>41744284.734628886</v>
      </c>
      <c r="D19" s="239">
        <v>-8190963.9350649361</v>
      </c>
      <c r="E19" s="239">
        <v>-1395572.7241857231</v>
      </c>
      <c r="F19" s="239">
        <v>-678709.19920520589</v>
      </c>
      <c r="G19" s="239">
        <v>403226.28691419354</v>
      </c>
      <c r="H19" s="239">
        <v>1255800.5957760669</v>
      </c>
      <c r="I19" s="239">
        <v>2154243.180852259</v>
      </c>
      <c r="J19" s="239">
        <v>2242560.097543159</v>
      </c>
      <c r="K19" s="239">
        <v>4152592.2591856671</v>
      </c>
      <c r="L19" s="239">
        <v>5277503.680016255</v>
      </c>
      <c r="M19" s="239">
        <v>6473602.3796767751</v>
      </c>
      <c r="N19" s="239">
        <v>7740494.3145836089</v>
      </c>
      <c r="O19" s="239">
        <v>8222714.8933901489</v>
      </c>
      <c r="P19" s="239">
        <v>10476920.947118487</v>
      </c>
      <c r="Q19" s="239">
        <v>11942886.361978022</v>
      </c>
      <c r="R19" s="239">
        <v>13475950.100683667</v>
      </c>
      <c r="S19" s="239">
        <v>16439347.019691281</v>
      </c>
    </row>
    <row r="20" spans="2:19" x14ac:dyDescent="0.2">
      <c r="B20" s="512"/>
      <c r="C20" s="513"/>
      <c r="D20" s="281"/>
      <c r="E20" s="281"/>
      <c r="F20" s="281"/>
      <c r="G20" s="281"/>
      <c r="H20" s="281"/>
      <c r="I20" s="281"/>
      <c r="J20" s="281"/>
      <c r="K20" s="281"/>
      <c r="L20" s="281"/>
      <c r="M20" s="281"/>
      <c r="N20" s="281"/>
      <c r="O20" s="281"/>
      <c r="P20" s="281"/>
      <c r="Q20" s="281"/>
      <c r="R20" s="281"/>
      <c r="S20" s="281"/>
    </row>
    <row r="21" spans="2:19" x14ac:dyDescent="0.2">
      <c r="B21" s="287" t="s">
        <v>592</v>
      </c>
      <c r="C21" s="244">
        <v>41744284.734628879</v>
      </c>
      <c r="D21" s="281" t="s">
        <v>0</v>
      </c>
      <c r="E21" s="281"/>
      <c r="G21" s="281"/>
      <c r="H21" s="281"/>
      <c r="I21" s="281"/>
      <c r="J21" s="281"/>
      <c r="K21" s="281"/>
      <c r="L21" s="281"/>
      <c r="M21" s="281"/>
      <c r="N21" s="281"/>
      <c r="O21" s="281"/>
      <c r="P21" s="281"/>
      <c r="Q21" s="281"/>
      <c r="R21" s="281"/>
      <c r="S21" s="281"/>
    </row>
    <row r="22" spans="2:19" x14ac:dyDescent="0.2">
      <c r="B22" s="287" t="s">
        <v>593</v>
      </c>
      <c r="C22" s="247">
        <v>0.23501424268966065</v>
      </c>
      <c r="D22" s="281"/>
      <c r="H22" s="281"/>
      <c r="I22" s="281"/>
      <c r="J22" s="281"/>
      <c r="K22" s="281"/>
      <c r="L22" s="281"/>
      <c r="M22" s="281"/>
      <c r="N22" s="281"/>
      <c r="O22" s="281"/>
      <c r="P22" s="281"/>
      <c r="Q22" s="281"/>
      <c r="R22" s="281"/>
      <c r="S22" s="281"/>
    </row>
    <row r="23" spans="2:19" x14ac:dyDescent="0.2">
      <c r="B23" s="287" t="s">
        <v>594</v>
      </c>
      <c r="C23" s="330">
        <v>3.0464792230537761</v>
      </c>
      <c r="D23" s="281"/>
      <c r="E23" s="281"/>
      <c r="F23" s="281"/>
      <c r="G23" s="281"/>
      <c r="H23" s="281"/>
      <c r="I23" s="281"/>
      <c r="J23" s="281"/>
      <c r="K23" s="281"/>
      <c r="L23" s="281"/>
      <c r="M23" s="281"/>
      <c r="N23" s="281"/>
      <c r="O23" s="281"/>
      <c r="P23" s="281"/>
      <c r="Q23" s="281"/>
      <c r="R23" s="281"/>
      <c r="S23" s="281"/>
    </row>
    <row r="24" spans="2:19" x14ac:dyDescent="0.2">
      <c r="B24" s="514"/>
      <c r="C24" s="515"/>
    </row>
    <row r="28" spans="2:19" x14ac:dyDescent="0.2">
      <c r="B28" s="218" t="s">
        <v>38</v>
      </c>
      <c r="C28" s="218" t="s">
        <v>597</v>
      </c>
      <c r="D28" s="218" t="s">
        <v>492</v>
      </c>
    </row>
    <row r="29" spans="2:19" x14ac:dyDescent="0.2">
      <c r="B29" s="219" t="s">
        <v>596</v>
      </c>
      <c r="C29" s="325">
        <v>61486.504282440503</v>
      </c>
      <c r="D29" s="326">
        <v>1</v>
      </c>
    </row>
    <row r="30" spans="2:19" x14ac:dyDescent="0.2">
      <c r="B30" s="217" t="s">
        <v>491</v>
      </c>
      <c r="C30" s="220">
        <v>3307.3699787826404</v>
      </c>
      <c r="D30" s="327">
        <v>5.3790177493098577E-2</v>
      </c>
    </row>
    <row r="31" spans="2:19" x14ac:dyDescent="0.2">
      <c r="B31" s="217" t="s">
        <v>665</v>
      </c>
      <c r="C31" s="220">
        <v>0</v>
      </c>
      <c r="D31" s="327">
        <v>0</v>
      </c>
    </row>
    <row r="32" spans="2:19" x14ac:dyDescent="0.2">
      <c r="B32" s="217" t="s">
        <v>598</v>
      </c>
      <c r="C32" s="220">
        <v>20523.32979027422</v>
      </c>
      <c r="D32" s="327">
        <v>0.33378592635547394</v>
      </c>
    </row>
    <row r="33" spans="2:4" x14ac:dyDescent="0.2">
      <c r="B33" s="217" t="s">
        <v>599</v>
      </c>
      <c r="C33" s="220">
        <v>0</v>
      </c>
      <c r="D33" s="327">
        <v>0</v>
      </c>
    </row>
    <row r="34" spans="2:4" x14ac:dyDescent="0.2">
      <c r="B34" s="217" t="s">
        <v>600</v>
      </c>
      <c r="C34" s="220">
        <v>13998.804398509967</v>
      </c>
      <c r="D34" s="327">
        <v>0.22767279684995503</v>
      </c>
    </row>
    <row r="35" spans="2:4" x14ac:dyDescent="0.2">
      <c r="B35" s="217" t="s">
        <v>601</v>
      </c>
      <c r="C35" s="220">
        <v>23691.846645633828</v>
      </c>
      <c r="D35" s="327">
        <v>0.38531783392343244</v>
      </c>
    </row>
    <row r="36" spans="2:4" x14ac:dyDescent="0.2">
      <c r="B36" s="217" t="s">
        <v>602</v>
      </c>
      <c r="C36" s="220">
        <v>-34.846530760153492</v>
      </c>
      <c r="D36" s="327">
        <v>-5.6673462196004309E-4</v>
      </c>
    </row>
  </sheetData>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L53"/>
  <sheetViews>
    <sheetView zoomScale="120" zoomScaleNormal="120" workbookViewId="0">
      <selection activeCell="J39" sqref="J39"/>
    </sheetView>
  </sheetViews>
  <sheetFormatPr defaultRowHeight="12.75" x14ac:dyDescent="0.2"/>
  <cols>
    <col min="2" max="2" width="21.140625" customWidth="1"/>
    <col min="3" max="3" width="23.5703125" customWidth="1"/>
    <col min="4" max="4" width="15" customWidth="1"/>
    <col min="5" max="9" width="15.42578125" customWidth="1"/>
    <col min="10" max="10" width="32.5703125" customWidth="1"/>
    <col min="11" max="11" width="16.28515625" customWidth="1"/>
    <col min="12" max="12" width="21.140625" customWidth="1"/>
  </cols>
  <sheetData>
    <row r="2" spans="1:12" x14ac:dyDescent="0.2">
      <c r="A2" s="329"/>
      <c r="B2" s="378" t="s">
        <v>668</v>
      </c>
    </row>
    <row r="5" spans="1:12" x14ac:dyDescent="0.2">
      <c r="B5" s="198"/>
      <c r="C5" s="199"/>
      <c r="D5" s="199"/>
      <c r="E5" s="199"/>
      <c r="F5" s="199"/>
      <c r="G5" s="199"/>
      <c r="H5" s="199"/>
      <c r="I5" s="199"/>
      <c r="J5" s="199"/>
      <c r="K5" s="199"/>
      <c r="L5" s="199"/>
    </row>
    <row r="6" spans="1:12" ht="15" x14ac:dyDescent="0.25">
      <c r="A6" s="199"/>
      <c r="B6" s="200"/>
      <c r="C6" s="200"/>
      <c r="D6" s="201"/>
      <c r="E6" s="201"/>
      <c r="F6" s="201"/>
      <c r="G6" s="201"/>
      <c r="H6" s="201"/>
      <c r="I6" s="201"/>
      <c r="J6" s="201"/>
      <c r="K6" s="201"/>
      <c r="L6" s="201"/>
    </row>
    <row r="7" spans="1:12" ht="15" x14ac:dyDescent="0.25">
      <c r="A7" s="199"/>
      <c r="B7" s="472" t="s">
        <v>432</v>
      </c>
      <c r="C7" s="473"/>
      <c r="D7" s="201"/>
      <c r="E7" s="201"/>
      <c r="F7" s="201"/>
      <c r="G7" s="201"/>
      <c r="H7" s="201"/>
      <c r="I7" s="201"/>
      <c r="J7" s="201"/>
      <c r="K7" s="201"/>
      <c r="L7" s="201"/>
    </row>
    <row r="8" spans="1:12" ht="15" x14ac:dyDescent="0.25">
      <c r="A8" s="199"/>
      <c r="B8" s="202" t="s">
        <v>433</v>
      </c>
      <c r="C8" s="202" t="s">
        <v>434</v>
      </c>
      <c r="D8" s="202" t="s">
        <v>435</v>
      </c>
      <c r="E8" s="201"/>
      <c r="F8" s="201"/>
      <c r="G8" s="201"/>
      <c r="H8" s="201"/>
      <c r="I8" s="201"/>
      <c r="J8" s="201"/>
      <c r="K8" s="201"/>
      <c r="L8" s="201"/>
    </row>
    <row r="9" spans="1:12" ht="15" x14ac:dyDescent="0.25">
      <c r="A9" s="199"/>
      <c r="B9" s="203" t="s">
        <v>436</v>
      </c>
      <c r="C9" s="203" t="s">
        <v>437</v>
      </c>
      <c r="D9" s="203" t="s">
        <v>438</v>
      </c>
      <c r="E9" s="201"/>
      <c r="F9" s="201"/>
      <c r="G9" s="201"/>
      <c r="H9" s="201"/>
      <c r="I9" s="201"/>
      <c r="J9" s="201"/>
      <c r="K9" s="201"/>
      <c r="L9" s="201"/>
    </row>
    <row r="10" spans="1:12" ht="15" x14ac:dyDescent="0.25">
      <c r="A10" s="199"/>
      <c r="B10" s="203" t="s">
        <v>439</v>
      </c>
      <c r="C10" s="203" t="s">
        <v>440</v>
      </c>
      <c r="D10" s="203" t="s">
        <v>441</v>
      </c>
      <c r="E10" s="201"/>
      <c r="F10" s="201"/>
      <c r="G10" s="201"/>
      <c r="H10" s="201"/>
      <c r="I10" s="201"/>
      <c r="J10" s="201"/>
      <c r="K10" s="201"/>
      <c r="L10" s="201"/>
    </row>
    <row r="11" spans="1:12" ht="15" x14ac:dyDescent="0.25">
      <c r="A11" s="199"/>
      <c r="B11" s="203" t="s">
        <v>442</v>
      </c>
      <c r="C11" s="203" t="s">
        <v>443</v>
      </c>
      <c r="D11" s="203" t="s">
        <v>444</v>
      </c>
      <c r="E11" s="201"/>
      <c r="F11" s="201"/>
      <c r="G11" s="201"/>
      <c r="H11" s="201"/>
      <c r="I11" s="201"/>
      <c r="J11" s="201"/>
      <c r="K11" s="201"/>
      <c r="L11" s="201"/>
    </row>
    <row r="12" spans="1:12" ht="15" x14ac:dyDescent="0.25">
      <c r="A12" s="199"/>
      <c r="B12" s="203" t="s">
        <v>445</v>
      </c>
      <c r="C12" s="203" t="s">
        <v>446</v>
      </c>
      <c r="D12" s="203" t="s">
        <v>447</v>
      </c>
      <c r="E12" s="201"/>
      <c r="F12" s="201"/>
      <c r="G12" s="201"/>
      <c r="H12" s="201"/>
      <c r="I12" s="201"/>
      <c r="J12" s="201"/>
      <c r="K12" s="201"/>
      <c r="L12" s="201"/>
    </row>
    <row r="13" spans="1:12" ht="15" x14ac:dyDescent="0.25">
      <c r="A13" s="199"/>
      <c r="B13" s="203" t="s">
        <v>448</v>
      </c>
      <c r="C13" s="203" t="s">
        <v>449</v>
      </c>
      <c r="D13" s="203" t="s">
        <v>450</v>
      </c>
      <c r="E13" s="201"/>
      <c r="F13" s="201"/>
      <c r="G13" s="201"/>
      <c r="H13" s="201"/>
      <c r="I13" s="201"/>
      <c r="J13" s="201"/>
      <c r="K13" s="201"/>
      <c r="L13" s="201"/>
    </row>
    <row r="14" spans="1:12" ht="15" x14ac:dyDescent="0.25">
      <c r="A14" s="199"/>
      <c r="B14" s="201"/>
      <c r="C14" s="201"/>
      <c r="D14" s="201"/>
      <c r="E14" s="201"/>
      <c r="F14" s="201"/>
      <c r="G14" s="201"/>
      <c r="H14" s="201"/>
      <c r="I14" s="201"/>
      <c r="J14" s="201"/>
      <c r="K14" s="201"/>
      <c r="L14" s="201"/>
    </row>
    <row r="15" spans="1:12" x14ac:dyDescent="0.2">
      <c r="A15" s="199"/>
      <c r="B15" s="474" t="s">
        <v>451</v>
      </c>
      <c r="C15" s="205"/>
      <c r="D15" s="205"/>
      <c r="E15" s="205"/>
      <c r="F15" s="205"/>
      <c r="G15" s="205"/>
      <c r="H15" s="205"/>
      <c r="I15" s="205"/>
      <c r="J15" s="205"/>
      <c r="K15" s="205"/>
      <c r="L15" s="205"/>
    </row>
    <row r="16" spans="1:12" x14ac:dyDescent="0.2">
      <c r="A16" s="199"/>
      <c r="B16" s="206" t="s">
        <v>452</v>
      </c>
      <c r="C16" s="559" t="s">
        <v>453</v>
      </c>
      <c r="D16" s="560"/>
      <c r="E16" s="560"/>
      <c r="F16" s="560"/>
      <c r="G16" s="560"/>
      <c r="H16" s="560"/>
      <c r="I16" s="205"/>
      <c r="J16" s="205"/>
      <c r="K16" s="205"/>
      <c r="L16" s="205"/>
    </row>
    <row r="17" spans="1:12" ht="24.75" customHeight="1" x14ac:dyDescent="0.2">
      <c r="A17" s="199"/>
      <c r="B17" s="207" t="s">
        <v>454</v>
      </c>
      <c r="C17" s="557" t="s">
        <v>702</v>
      </c>
      <c r="D17" s="557"/>
      <c r="E17" s="557"/>
      <c r="F17" s="557"/>
      <c r="G17" s="557"/>
      <c r="H17" s="557"/>
      <c r="I17" s="205"/>
      <c r="J17" s="205"/>
      <c r="K17" s="205"/>
      <c r="L17" s="205"/>
    </row>
    <row r="18" spans="1:12" ht="24.75" customHeight="1" x14ac:dyDescent="0.2">
      <c r="A18" s="199"/>
      <c r="B18" s="207" t="s">
        <v>455</v>
      </c>
      <c r="C18" s="557" t="s">
        <v>456</v>
      </c>
      <c r="D18" s="557"/>
      <c r="E18" s="557"/>
      <c r="F18" s="557"/>
      <c r="G18" s="557"/>
      <c r="H18" s="557"/>
      <c r="I18" s="205"/>
      <c r="J18" s="205"/>
      <c r="K18" s="205"/>
      <c r="L18" s="205"/>
    </row>
    <row r="19" spans="1:12" ht="24.75" customHeight="1" x14ac:dyDescent="0.2">
      <c r="A19" s="199"/>
      <c r="B19" s="207" t="s">
        <v>457</v>
      </c>
      <c r="C19" s="557" t="s">
        <v>703</v>
      </c>
      <c r="D19" s="557"/>
      <c r="E19" s="557"/>
      <c r="F19" s="557"/>
      <c r="G19" s="557"/>
      <c r="H19" s="557"/>
      <c r="I19" s="205"/>
      <c r="J19" s="205"/>
      <c r="K19" s="205"/>
      <c r="L19" s="205"/>
    </row>
    <row r="20" spans="1:12" ht="24.75" customHeight="1" x14ac:dyDescent="0.2">
      <c r="A20" s="199"/>
      <c r="B20" s="207" t="s">
        <v>458</v>
      </c>
      <c r="C20" s="557" t="s">
        <v>704</v>
      </c>
      <c r="D20" s="557"/>
      <c r="E20" s="557"/>
      <c r="F20" s="557"/>
      <c r="G20" s="557"/>
      <c r="H20" s="557"/>
      <c r="I20" s="205"/>
      <c r="J20" s="205"/>
      <c r="K20" s="205"/>
      <c r="L20" s="205"/>
    </row>
    <row r="21" spans="1:12" ht="24.75" customHeight="1" x14ac:dyDescent="0.2">
      <c r="A21" s="199"/>
      <c r="B21" s="207" t="s">
        <v>459</v>
      </c>
      <c r="C21" s="557" t="s">
        <v>705</v>
      </c>
      <c r="D21" s="557"/>
      <c r="E21" s="557"/>
      <c r="F21" s="557"/>
      <c r="G21" s="557"/>
      <c r="H21" s="557"/>
      <c r="I21" s="205"/>
      <c r="J21" s="205"/>
      <c r="K21" s="205"/>
      <c r="L21" s="205"/>
    </row>
    <row r="22" spans="1:12" x14ac:dyDescent="0.2">
      <c r="A22" s="199"/>
      <c r="B22" s="205"/>
      <c r="C22" s="205"/>
      <c r="D22" s="205"/>
      <c r="E22" s="205"/>
      <c r="F22" s="205"/>
      <c r="G22" s="205"/>
      <c r="H22" s="205"/>
      <c r="I22" s="205"/>
      <c r="J22" s="205"/>
      <c r="K22" s="205"/>
      <c r="L22" s="205"/>
    </row>
    <row r="23" spans="1:12" x14ac:dyDescent="0.2">
      <c r="A23" s="199"/>
      <c r="B23" s="205"/>
      <c r="C23" s="205"/>
      <c r="D23" s="205"/>
      <c r="E23" s="205"/>
      <c r="F23" s="205"/>
      <c r="G23" s="205"/>
      <c r="H23" s="205"/>
      <c r="I23" s="205"/>
      <c r="J23" s="205"/>
      <c r="K23" s="205"/>
      <c r="L23" s="205"/>
    </row>
    <row r="24" spans="1:12" x14ac:dyDescent="0.2">
      <c r="A24" s="199"/>
      <c r="B24" s="470" t="s">
        <v>460</v>
      </c>
      <c r="C24" s="471"/>
      <c r="D24" s="471"/>
      <c r="E24" s="208"/>
      <c r="F24" s="205"/>
      <c r="G24" s="205"/>
      <c r="H24" s="205"/>
      <c r="I24" s="205"/>
      <c r="J24" s="205"/>
      <c r="K24" s="209"/>
      <c r="L24" s="205"/>
    </row>
    <row r="25" spans="1:12" x14ac:dyDescent="0.2">
      <c r="A25" s="486"/>
      <c r="B25" s="564" t="s">
        <v>461</v>
      </c>
      <c r="C25" s="562" t="s">
        <v>434</v>
      </c>
      <c r="D25" s="561" t="s">
        <v>451</v>
      </c>
      <c r="E25" s="561"/>
      <c r="F25" s="561"/>
      <c r="G25" s="561"/>
      <c r="H25" s="561"/>
      <c r="I25" s="205"/>
      <c r="J25" s="205"/>
      <c r="K25" s="209"/>
      <c r="L25" s="205"/>
    </row>
    <row r="26" spans="1:12" x14ac:dyDescent="0.2">
      <c r="A26" s="486"/>
      <c r="B26" s="565"/>
      <c r="C26" s="563"/>
      <c r="D26" s="487" t="s">
        <v>462</v>
      </c>
      <c r="E26" s="488" t="s">
        <v>463</v>
      </c>
      <c r="F26" s="488" t="s">
        <v>464</v>
      </c>
      <c r="G26" s="488" t="s">
        <v>465</v>
      </c>
      <c r="H26" s="488" t="s">
        <v>459</v>
      </c>
      <c r="J26" s="205"/>
      <c r="K26" s="205"/>
      <c r="L26" s="205"/>
    </row>
    <row r="27" spans="1:12" x14ac:dyDescent="0.2">
      <c r="A27" s="486"/>
      <c r="B27" s="481" t="s">
        <v>466</v>
      </c>
      <c r="C27" s="487" t="s">
        <v>436</v>
      </c>
      <c r="D27" s="479" t="s">
        <v>466</v>
      </c>
      <c r="E27" s="475" t="s">
        <v>466</v>
      </c>
      <c r="F27" s="475" t="s">
        <v>466</v>
      </c>
      <c r="G27" s="475" t="s">
        <v>466</v>
      </c>
      <c r="H27" s="210" t="s">
        <v>467</v>
      </c>
      <c r="J27" s="205"/>
      <c r="K27" s="205"/>
      <c r="L27" s="205"/>
    </row>
    <row r="28" spans="1:12" x14ac:dyDescent="0.2">
      <c r="A28" s="486"/>
      <c r="B28" s="482" t="s">
        <v>467</v>
      </c>
      <c r="C28" s="487" t="s">
        <v>439</v>
      </c>
      <c r="D28" s="479" t="s">
        <v>466</v>
      </c>
      <c r="E28" s="475" t="s">
        <v>466</v>
      </c>
      <c r="F28" s="210" t="s">
        <v>467</v>
      </c>
      <c r="G28" s="210" t="s">
        <v>467</v>
      </c>
      <c r="H28" s="476" t="s">
        <v>469</v>
      </c>
      <c r="J28" s="205"/>
      <c r="K28" s="205"/>
      <c r="L28" s="205"/>
    </row>
    <row r="29" spans="1:12" x14ac:dyDescent="0.2">
      <c r="A29" s="486"/>
      <c r="B29" s="483" t="s">
        <v>469</v>
      </c>
      <c r="C29" s="487" t="s">
        <v>442</v>
      </c>
      <c r="D29" s="479" t="s">
        <v>466</v>
      </c>
      <c r="E29" s="210" t="s">
        <v>467</v>
      </c>
      <c r="F29" s="210" t="s">
        <v>467</v>
      </c>
      <c r="G29" s="476" t="s">
        <v>469</v>
      </c>
      <c r="H29" s="476" t="s">
        <v>469</v>
      </c>
      <c r="J29" s="205"/>
      <c r="K29" s="205"/>
      <c r="L29" s="205"/>
    </row>
    <row r="30" spans="1:12" x14ac:dyDescent="0.2">
      <c r="A30" s="486"/>
      <c r="B30" s="484" t="s">
        <v>471</v>
      </c>
      <c r="C30" s="487" t="s">
        <v>445</v>
      </c>
      <c r="D30" s="479" t="s">
        <v>466</v>
      </c>
      <c r="E30" s="210" t="s">
        <v>467</v>
      </c>
      <c r="F30" s="476" t="s">
        <v>469</v>
      </c>
      <c r="G30" s="477" t="s">
        <v>471</v>
      </c>
      <c r="H30" s="477" t="s">
        <v>471</v>
      </c>
      <c r="J30" s="205"/>
      <c r="K30" s="205"/>
      <c r="L30" s="205"/>
    </row>
    <row r="31" spans="1:12" x14ac:dyDescent="0.2">
      <c r="A31" s="486"/>
      <c r="B31" s="485"/>
      <c r="C31" s="487" t="s">
        <v>448</v>
      </c>
      <c r="D31" s="480" t="s">
        <v>467</v>
      </c>
      <c r="E31" s="476" t="s">
        <v>469</v>
      </c>
      <c r="F31" s="478" t="s">
        <v>471</v>
      </c>
      <c r="G31" s="478" t="s">
        <v>471</v>
      </c>
      <c r="H31" s="478" t="s">
        <v>471</v>
      </c>
      <c r="J31" s="205"/>
      <c r="K31" s="205"/>
      <c r="L31" s="205"/>
    </row>
    <row r="32" spans="1:12" x14ac:dyDescent="0.2">
      <c r="A32" s="199"/>
      <c r="B32" s="205"/>
      <c r="C32" s="205"/>
      <c r="D32" s="205"/>
      <c r="E32" s="205"/>
      <c r="F32" s="205"/>
      <c r="G32" s="209"/>
      <c r="H32" s="205"/>
      <c r="I32" s="205"/>
      <c r="J32" s="205"/>
      <c r="K32" s="205"/>
      <c r="L32" s="205"/>
    </row>
    <row r="33" spans="1:12" x14ac:dyDescent="0.2">
      <c r="A33" s="199"/>
      <c r="B33" s="211"/>
      <c r="C33" s="205"/>
      <c r="D33" s="205"/>
      <c r="E33" s="205"/>
      <c r="F33" s="205"/>
      <c r="G33" s="205"/>
      <c r="H33" s="205"/>
      <c r="I33" s="205"/>
      <c r="J33" s="205"/>
      <c r="K33" s="205"/>
      <c r="L33" s="205"/>
    </row>
    <row r="34" spans="1:12" x14ac:dyDescent="0.2">
      <c r="A34" s="199"/>
      <c r="B34" s="211"/>
      <c r="C34" s="205"/>
      <c r="D34" s="205"/>
      <c r="E34" s="205"/>
      <c r="F34" s="205"/>
      <c r="G34" s="205"/>
      <c r="H34" s="205"/>
      <c r="I34" s="205"/>
      <c r="J34" s="205"/>
      <c r="K34" s="205"/>
      <c r="L34" s="205"/>
    </row>
    <row r="35" spans="1:12" x14ac:dyDescent="0.2">
      <c r="A35" s="199"/>
      <c r="B35" s="204" t="s">
        <v>473</v>
      </c>
      <c r="C35" s="212"/>
      <c r="D35" s="205"/>
      <c r="E35" s="205"/>
      <c r="F35" s="205"/>
      <c r="G35" s="205"/>
      <c r="H35" s="205"/>
      <c r="I35" s="205"/>
      <c r="J35" s="205"/>
      <c r="K35" s="205"/>
      <c r="L35" s="205"/>
    </row>
    <row r="36" spans="1:12" ht="24" x14ac:dyDescent="0.2">
      <c r="A36" s="199"/>
      <c r="B36" s="508" t="s">
        <v>713</v>
      </c>
      <c r="C36" s="509" t="s">
        <v>714</v>
      </c>
      <c r="D36" s="509" t="s">
        <v>715</v>
      </c>
      <c r="E36" s="509" t="s">
        <v>716</v>
      </c>
      <c r="F36" s="509" t="s">
        <v>717</v>
      </c>
      <c r="G36" s="509" t="s">
        <v>706</v>
      </c>
      <c r="H36" s="509" t="s">
        <v>451</v>
      </c>
      <c r="I36" s="509" t="s">
        <v>461</v>
      </c>
      <c r="J36" s="509" t="s">
        <v>718</v>
      </c>
      <c r="K36" s="509" t="s">
        <v>474</v>
      </c>
      <c r="L36" s="205"/>
    </row>
    <row r="37" spans="1:12" ht="81" customHeight="1" x14ac:dyDescent="0.2">
      <c r="A37" s="199"/>
      <c r="B37" s="556" t="s">
        <v>719</v>
      </c>
      <c r="C37" s="558" t="s">
        <v>729</v>
      </c>
      <c r="D37" s="490" t="s">
        <v>720</v>
      </c>
      <c r="E37" s="490" t="s">
        <v>723</v>
      </c>
      <c r="F37" s="490" t="s">
        <v>721</v>
      </c>
      <c r="G37" s="208" t="s">
        <v>470</v>
      </c>
      <c r="H37" s="208" t="s">
        <v>477</v>
      </c>
      <c r="I37" s="491" t="s">
        <v>466</v>
      </c>
      <c r="J37" s="492" t="s">
        <v>479</v>
      </c>
      <c r="K37" s="491" t="s">
        <v>476</v>
      </c>
      <c r="L37" s="205"/>
    </row>
    <row r="38" spans="1:12" ht="47.25" customHeight="1" x14ac:dyDescent="0.2">
      <c r="A38" s="199"/>
      <c r="B38" s="556"/>
      <c r="C38" s="558"/>
      <c r="D38" s="490" t="s">
        <v>722</v>
      </c>
      <c r="E38" s="490" t="s">
        <v>723</v>
      </c>
      <c r="F38" s="490" t="s">
        <v>721</v>
      </c>
      <c r="G38" s="208" t="s">
        <v>470</v>
      </c>
      <c r="H38" s="208" t="s">
        <v>477</v>
      </c>
      <c r="I38" s="491" t="s">
        <v>466</v>
      </c>
      <c r="J38" s="490" t="s">
        <v>724</v>
      </c>
      <c r="K38" s="491" t="s">
        <v>476</v>
      </c>
      <c r="L38" s="205"/>
    </row>
    <row r="39" spans="1:12" ht="60" x14ac:dyDescent="0.2">
      <c r="A39" s="199"/>
      <c r="B39" s="556"/>
      <c r="C39" s="558"/>
      <c r="D39" s="493" t="s">
        <v>725</v>
      </c>
      <c r="E39" s="490" t="s">
        <v>723</v>
      </c>
      <c r="F39" s="490" t="s">
        <v>721</v>
      </c>
      <c r="G39" s="208" t="s">
        <v>470</v>
      </c>
      <c r="H39" s="208" t="s">
        <v>477</v>
      </c>
      <c r="I39" s="491" t="s">
        <v>466</v>
      </c>
      <c r="J39" s="494" t="s">
        <v>726</v>
      </c>
      <c r="K39" s="491" t="s">
        <v>476</v>
      </c>
      <c r="L39" s="205"/>
    </row>
    <row r="40" spans="1:12" ht="82.5" customHeight="1" x14ac:dyDescent="0.2">
      <c r="A40" s="199"/>
      <c r="B40" s="556"/>
      <c r="C40" s="558"/>
      <c r="D40" s="493" t="s">
        <v>709</v>
      </c>
      <c r="E40" s="490" t="s">
        <v>723</v>
      </c>
      <c r="F40" s="490" t="s">
        <v>721</v>
      </c>
      <c r="G40" s="495" t="s">
        <v>468</v>
      </c>
      <c r="H40" s="208" t="s">
        <v>477</v>
      </c>
      <c r="I40" s="491" t="s">
        <v>466</v>
      </c>
      <c r="J40" s="496" t="s">
        <v>710</v>
      </c>
      <c r="K40" s="491" t="s">
        <v>476</v>
      </c>
      <c r="L40" s="205"/>
    </row>
    <row r="41" spans="1:12" ht="84" x14ac:dyDescent="0.2">
      <c r="A41" s="199"/>
      <c r="B41" s="556"/>
      <c r="C41" s="558"/>
      <c r="D41" s="490" t="s">
        <v>727</v>
      </c>
      <c r="E41" s="490" t="s">
        <v>723</v>
      </c>
      <c r="F41" s="490" t="s">
        <v>721</v>
      </c>
      <c r="G41" s="495" t="s">
        <v>472</v>
      </c>
      <c r="H41" s="208" t="s">
        <v>477</v>
      </c>
      <c r="I41" s="497" t="s">
        <v>467</v>
      </c>
      <c r="J41" s="498" t="s">
        <v>728</v>
      </c>
      <c r="K41" s="491" t="s">
        <v>476</v>
      </c>
      <c r="L41" s="205"/>
    </row>
    <row r="42" spans="1:12" ht="36" x14ac:dyDescent="0.2">
      <c r="A42" s="199"/>
      <c r="B42" s="556"/>
      <c r="C42" s="558"/>
      <c r="D42" s="490" t="s">
        <v>730</v>
      </c>
      <c r="E42" s="490" t="s">
        <v>723</v>
      </c>
      <c r="F42" s="490" t="s">
        <v>721</v>
      </c>
      <c r="G42" s="495" t="s">
        <v>472</v>
      </c>
      <c r="H42" s="208" t="s">
        <v>477</v>
      </c>
      <c r="I42" s="497" t="s">
        <v>467</v>
      </c>
      <c r="J42" s="490" t="s">
        <v>731</v>
      </c>
      <c r="K42" s="491" t="s">
        <v>476</v>
      </c>
      <c r="L42" s="205"/>
    </row>
    <row r="43" spans="1:12" ht="56.25" customHeight="1" x14ac:dyDescent="0.2">
      <c r="A43" s="199"/>
      <c r="B43" s="490" t="s">
        <v>732</v>
      </c>
      <c r="C43" s="499" t="s">
        <v>733</v>
      </c>
      <c r="D43" s="490" t="s">
        <v>734</v>
      </c>
      <c r="E43" s="490" t="s">
        <v>735</v>
      </c>
      <c r="F43" s="490" t="s">
        <v>736</v>
      </c>
      <c r="G43" s="495" t="s">
        <v>468</v>
      </c>
      <c r="H43" s="495" t="s">
        <v>478</v>
      </c>
      <c r="I43" s="491" t="s">
        <v>466</v>
      </c>
      <c r="J43" s="490" t="s">
        <v>737</v>
      </c>
      <c r="K43" s="491" t="s">
        <v>476</v>
      </c>
      <c r="L43" s="205"/>
    </row>
    <row r="44" spans="1:12" ht="51.75" customHeight="1" x14ac:dyDescent="0.2">
      <c r="A44" s="199"/>
      <c r="B44" s="490" t="s">
        <v>739</v>
      </c>
      <c r="C44" s="499" t="s">
        <v>58</v>
      </c>
      <c r="D44" s="500" t="s">
        <v>738</v>
      </c>
      <c r="E44" s="490" t="s">
        <v>740</v>
      </c>
      <c r="F44" s="490" t="s">
        <v>721</v>
      </c>
      <c r="G44" s="495" t="s">
        <v>470</v>
      </c>
      <c r="H44" s="208" t="s">
        <v>477</v>
      </c>
      <c r="I44" s="491" t="s">
        <v>466</v>
      </c>
      <c r="J44" s="490" t="s">
        <v>741</v>
      </c>
      <c r="K44" s="491" t="s">
        <v>476</v>
      </c>
      <c r="L44" s="205"/>
    </row>
    <row r="45" spans="1:12" ht="108" x14ac:dyDescent="0.2">
      <c r="A45" s="199"/>
      <c r="B45" s="500" t="s">
        <v>711</v>
      </c>
      <c r="C45" s="499" t="s">
        <v>733</v>
      </c>
      <c r="D45" s="490" t="s">
        <v>742</v>
      </c>
      <c r="E45" s="490" t="s">
        <v>735</v>
      </c>
      <c r="F45" s="490" t="s">
        <v>736</v>
      </c>
      <c r="G45" s="495" t="s">
        <v>472</v>
      </c>
      <c r="H45" s="495" t="s">
        <v>478</v>
      </c>
      <c r="I45" s="501" t="s">
        <v>469</v>
      </c>
      <c r="J45" s="490" t="s">
        <v>712</v>
      </c>
      <c r="K45" s="491" t="s">
        <v>476</v>
      </c>
      <c r="L45" s="205"/>
    </row>
    <row r="46" spans="1:12" ht="48" x14ac:dyDescent="0.2">
      <c r="A46" s="199"/>
      <c r="B46" s="502" t="s">
        <v>743</v>
      </c>
      <c r="C46" s="499" t="s">
        <v>733</v>
      </c>
      <c r="D46" s="490" t="s">
        <v>707</v>
      </c>
      <c r="E46" s="490" t="s">
        <v>735</v>
      </c>
      <c r="F46" s="490" t="s">
        <v>736</v>
      </c>
      <c r="G46" s="495" t="s">
        <v>276</v>
      </c>
      <c r="H46" s="495" t="s">
        <v>478</v>
      </c>
      <c r="I46" s="503" t="s">
        <v>467</v>
      </c>
      <c r="J46" s="490" t="s">
        <v>744</v>
      </c>
      <c r="K46" s="491" t="s">
        <v>476</v>
      </c>
      <c r="L46" s="205"/>
    </row>
    <row r="47" spans="1:12" ht="60.75" customHeight="1" x14ac:dyDescent="0.2">
      <c r="A47" s="199"/>
      <c r="B47" s="556" t="s">
        <v>745</v>
      </c>
      <c r="C47" s="499" t="s">
        <v>733</v>
      </c>
      <c r="D47" s="490" t="s">
        <v>708</v>
      </c>
      <c r="E47" s="504" t="s">
        <v>747</v>
      </c>
      <c r="F47" s="490" t="s">
        <v>748</v>
      </c>
      <c r="G47" s="495" t="s">
        <v>470</v>
      </c>
      <c r="H47" s="495" t="s">
        <v>475</v>
      </c>
      <c r="I47" s="503" t="s">
        <v>467</v>
      </c>
      <c r="J47" s="490" t="s">
        <v>749</v>
      </c>
      <c r="K47" s="491" t="s">
        <v>476</v>
      </c>
      <c r="L47" s="205"/>
    </row>
    <row r="48" spans="1:12" ht="74.25" customHeight="1" x14ac:dyDescent="0.2">
      <c r="A48" s="199"/>
      <c r="B48" s="556"/>
      <c r="C48" s="499" t="s">
        <v>746</v>
      </c>
      <c r="D48" s="490" t="s">
        <v>708</v>
      </c>
      <c r="E48" s="504" t="s">
        <v>747</v>
      </c>
      <c r="F48" s="490" t="s">
        <v>748</v>
      </c>
      <c r="G48" s="495" t="s">
        <v>470</v>
      </c>
      <c r="H48" s="495" t="s">
        <v>475</v>
      </c>
      <c r="I48" s="503" t="s">
        <v>467</v>
      </c>
      <c r="J48" s="490" t="s">
        <v>749</v>
      </c>
      <c r="K48" s="491" t="s">
        <v>476</v>
      </c>
      <c r="L48" s="205"/>
    </row>
    <row r="49" spans="1:12" x14ac:dyDescent="0.2">
      <c r="A49" s="199"/>
      <c r="B49" s="505"/>
      <c r="C49" s="506"/>
      <c r="D49" s="507"/>
      <c r="E49" s="507"/>
      <c r="F49" s="507"/>
      <c r="G49" s="507"/>
      <c r="H49" s="507"/>
      <c r="I49" s="507"/>
      <c r="J49" s="507"/>
      <c r="K49" s="507"/>
      <c r="L49" s="205"/>
    </row>
    <row r="50" spans="1:12" x14ac:dyDescent="0.2">
      <c r="A50" s="199"/>
      <c r="B50" s="489"/>
      <c r="C50" s="209"/>
      <c r="D50" s="205"/>
      <c r="E50" s="205"/>
      <c r="F50" s="205"/>
      <c r="G50" s="205"/>
      <c r="H50" s="205"/>
      <c r="I50" s="205"/>
      <c r="J50" s="205"/>
      <c r="K50" s="205"/>
      <c r="L50" s="205"/>
    </row>
    <row r="51" spans="1:12" x14ac:dyDescent="0.2">
      <c r="A51" s="199"/>
      <c r="B51" s="489"/>
      <c r="C51" s="209"/>
      <c r="D51" s="205"/>
      <c r="E51" s="205"/>
      <c r="F51" s="205"/>
      <c r="G51" s="205"/>
      <c r="H51" s="205"/>
      <c r="I51" s="205"/>
      <c r="J51" s="205"/>
      <c r="K51" s="205"/>
      <c r="L51" s="205"/>
    </row>
    <row r="52" spans="1:12" x14ac:dyDescent="0.2">
      <c r="A52" s="199"/>
      <c r="B52" s="489"/>
      <c r="C52" s="209"/>
      <c r="D52" s="205"/>
      <c r="E52" s="205"/>
      <c r="F52" s="205"/>
      <c r="G52" s="205"/>
      <c r="H52" s="205"/>
      <c r="I52" s="205"/>
      <c r="J52" s="205"/>
      <c r="K52" s="205"/>
      <c r="L52" s="205"/>
    </row>
    <row r="53" spans="1:12" x14ac:dyDescent="0.2">
      <c r="A53" s="199"/>
      <c r="B53" s="489"/>
      <c r="C53" s="209"/>
      <c r="D53" s="205"/>
      <c r="E53" s="205"/>
      <c r="F53" s="205"/>
      <c r="G53" s="205"/>
      <c r="H53" s="205"/>
      <c r="I53" s="205"/>
      <c r="J53" s="205"/>
      <c r="K53" s="205"/>
      <c r="L53" s="205"/>
    </row>
  </sheetData>
  <mergeCells count="12">
    <mergeCell ref="B47:B48"/>
    <mergeCell ref="C21:H21"/>
    <mergeCell ref="B37:B42"/>
    <mergeCell ref="C37:C42"/>
    <mergeCell ref="C16:H16"/>
    <mergeCell ref="C17:H17"/>
    <mergeCell ref="C18:H18"/>
    <mergeCell ref="C19:H19"/>
    <mergeCell ref="C20:H20"/>
    <mergeCell ref="D25:H25"/>
    <mergeCell ref="C25:C26"/>
    <mergeCell ref="B25:B2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16</vt:i4>
      </vt:variant>
    </vt:vector>
  </HeadingPairs>
  <TitlesOfParts>
    <vt:vector size="16" baseType="lpstr">
      <vt:lpstr>Parametre</vt:lpstr>
      <vt:lpstr>01 Investičné výdavky</vt:lpstr>
      <vt:lpstr>02 Zostatková hodnota</vt:lpstr>
      <vt:lpstr>03 Prevádzkové výdavky</vt:lpstr>
      <vt:lpstr>04 Prevádzkové príjmy</vt:lpstr>
      <vt:lpstr>05 Financovanie</vt:lpstr>
      <vt:lpstr>06 Finančná analýza</vt:lpstr>
      <vt:lpstr>07 Čas cestujúcich</vt:lpstr>
      <vt:lpstr>08 Čas tovaru</vt:lpstr>
      <vt:lpstr>09 Prevádzkové náklady vozidiel</vt:lpstr>
      <vt:lpstr>10 Bezpečnosť</vt:lpstr>
      <vt:lpstr>11 Znečisťujúce látky</vt:lpstr>
      <vt:lpstr>12 Skleníkové plyny</vt:lpstr>
      <vt:lpstr>13 Hluk</vt:lpstr>
      <vt:lpstr>14 Ekonomická analýza</vt:lpstr>
      <vt:lpstr>Kvalitatívna analýza_rizík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Molnár, Alexander</dc:creator>
  <cp:lastModifiedBy>Nemeth.Frantisek</cp:lastModifiedBy>
  <cp:lastPrinted>2011-06-09T11:45:53Z</cp:lastPrinted>
  <dcterms:created xsi:type="dcterms:W3CDTF">2011-05-19T08:19:19Z</dcterms:created>
  <dcterms:modified xsi:type="dcterms:W3CDTF">2023-08-06T16:39:43Z</dcterms:modified>
</cp:coreProperties>
</file>